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Milena Djurkovic Pantelic" sheetId="55" r:id="rId4"/>
    <sheet name="2.Dr Ruzica Jovanovic" sheetId="56" r:id="rId5"/>
    <sheet name="3.Dr Milena Djurkovic Pantelic" sheetId="57" r:id="rId6"/>
  </sheets>
  <calcPr calcId="124519"/>
</workbook>
</file>

<file path=xl/calcChain.xml><?xml version="1.0" encoding="utf-8"?>
<calcChain xmlns="http://schemas.openxmlformats.org/spreadsheetml/2006/main">
  <c r="F20" i="56"/>
  <c r="F21"/>
  <c r="F22"/>
  <c r="F19"/>
  <c r="F20" i="55"/>
  <c r="F21"/>
  <c r="F22"/>
  <c r="F19"/>
  <c r="F20" i="64"/>
  <c r="F21"/>
  <c r="F22"/>
  <c r="F19"/>
  <c r="F20" i="57"/>
  <c r="F21"/>
  <c r="F22"/>
  <c r="F19"/>
  <c r="G29" i="63"/>
  <c r="G30"/>
  <c r="G31"/>
  <c r="G32"/>
  <c r="C32"/>
  <c r="C33"/>
  <c r="C34"/>
  <c r="C26"/>
  <c r="G20"/>
  <c r="G21"/>
  <c r="G22"/>
  <c r="C20"/>
  <c r="O42" i="57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56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55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Q17" i="56" l="1"/>
  <c r="Q16"/>
  <c r="J43"/>
  <c r="J44"/>
  <c r="J45"/>
  <c r="J46"/>
  <c r="J47"/>
  <c r="J48"/>
  <c r="J49"/>
  <c r="J50"/>
  <c r="J42"/>
  <c r="Q25"/>
  <c r="Q28"/>
  <c r="Q29"/>
  <c r="Q30"/>
  <c r="Q31"/>
  <c r="Q32"/>
  <c r="Q33"/>
  <c r="Q34"/>
  <c r="Q35"/>
  <c r="Q27"/>
  <c r="Q20"/>
  <c r="Q21"/>
  <c r="Q22"/>
  <c r="Q24"/>
  <c r="Q19"/>
  <c r="J43" i="57"/>
  <c r="J44"/>
  <c r="J45"/>
  <c r="J46"/>
  <c r="J47"/>
  <c r="J48"/>
  <c r="J49"/>
  <c r="J50"/>
  <c r="J42"/>
  <c r="Q28"/>
  <c r="Q29"/>
  <c r="Q30"/>
  <c r="Q31"/>
  <c r="Q32"/>
  <c r="Q33"/>
  <c r="Q34"/>
  <c r="Q35"/>
  <c r="Q27"/>
  <c r="Q25"/>
  <c r="Q24"/>
  <c r="Q20"/>
  <c r="Q21"/>
  <c r="Q22"/>
  <c r="Q19"/>
  <c r="Q17"/>
  <c r="Q16"/>
  <c r="J43" i="55"/>
  <c r="J44"/>
  <c r="J45"/>
  <c r="J46"/>
  <c r="J47"/>
  <c r="J48"/>
  <c r="J49"/>
  <c r="J50"/>
  <c r="J42"/>
  <c r="Q33"/>
  <c r="Q34"/>
  <c r="Q35"/>
  <c r="Q32"/>
  <c r="Q28"/>
  <c r="Q29"/>
  <c r="Q30"/>
  <c r="Q31"/>
  <c r="Q27"/>
  <c r="Q25"/>
  <c r="Q24"/>
  <c r="Q20"/>
  <c r="Q21"/>
  <c r="Q22"/>
  <c r="Q19"/>
  <c r="Q17"/>
  <c r="Q16"/>
  <c r="C19" i="64"/>
  <c r="U20" i="55" l="1"/>
  <c r="U21"/>
  <c r="U22"/>
  <c r="U20" i="56"/>
  <c r="U21"/>
  <c r="U22"/>
  <c r="U20" i="57"/>
  <c r="U21"/>
  <c r="U22"/>
  <c r="U19"/>
  <c r="U19" i="56"/>
  <c r="U19" i="55"/>
  <c r="N22" i="57"/>
  <c r="N21"/>
  <c r="N20"/>
  <c r="N19"/>
  <c r="N22" i="56"/>
  <c r="N21"/>
  <c r="N20"/>
  <c r="N19"/>
  <c r="N20" i="55"/>
  <c r="N21"/>
  <c r="N22"/>
  <c r="N19"/>
  <c r="J50" i="63"/>
  <c r="J43"/>
  <c r="J44"/>
  <c r="J45"/>
  <c r="J48"/>
  <c r="J49"/>
  <c r="J43" i="64"/>
  <c r="J44"/>
  <c r="J45"/>
  <c r="J46"/>
  <c r="J47"/>
  <c r="J49"/>
  <c r="J50"/>
  <c r="J42"/>
  <c r="J42" i="63"/>
  <c r="J46"/>
  <c r="J47"/>
  <c r="C34" i="64"/>
  <c r="C32"/>
  <c r="C33"/>
  <c r="G31"/>
  <c r="G29"/>
  <c r="G22"/>
  <c r="G21"/>
  <c r="G20"/>
  <c r="U143" i="57"/>
  <c r="C34"/>
  <c r="C33"/>
  <c r="C32"/>
  <c r="G32"/>
  <c r="G31"/>
  <c r="G30"/>
  <c r="G29"/>
  <c r="G28"/>
  <c r="C26"/>
  <c r="C25"/>
  <c r="G22"/>
  <c r="G21"/>
  <c r="G20"/>
  <c r="G19"/>
  <c r="C20"/>
  <c r="C34" i="56"/>
  <c r="C33"/>
  <c r="C32"/>
  <c r="G32"/>
  <c r="G31"/>
  <c r="G30"/>
  <c r="G29"/>
  <c r="C26"/>
  <c r="C25"/>
  <c r="G22"/>
  <c r="G21"/>
  <c r="G20"/>
  <c r="C20"/>
  <c r="U146" i="55"/>
  <c r="C34"/>
  <c r="C33"/>
  <c r="C32"/>
  <c r="G31"/>
  <c r="G30"/>
  <c r="G29"/>
  <c r="G28"/>
  <c r="C26"/>
  <c r="C25"/>
  <c r="G22"/>
  <c r="G21"/>
  <c r="G20"/>
  <c r="G19"/>
  <c r="C20"/>
  <c r="C19" i="57"/>
  <c r="G32" i="55"/>
  <c r="C25" i="63" l="1"/>
  <c r="R19" i="56"/>
  <c r="H20" s="1"/>
  <c r="L51" i="57"/>
  <c r="R27" i="56"/>
  <c r="H31" s="1"/>
  <c r="R32" i="55"/>
  <c r="D32" s="1"/>
  <c r="R16"/>
  <c r="D20" s="1"/>
  <c r="S42" i="57"/>
  <c r="H42" s="1"/>
  <c r="S50"/>
  <c r="H50" s="1"/>
  <c r="S48"/>
  <c r="K48" s="1"/>
  <c r="S47"/>
  <c r="K47" s="1"/>
  <c r="S44"/>
  <c r="K44" s="1"/>
  <c r="S43"/>
  <c r="H43" s="1"/>
  <c r="R27"/>
  <c r="H32" s="1"/>
  <c r="C27"/>
  <c r="R16"/>
  <c r="D19" s="1"/>
  <c r="C21"/>
  <c r="S50" i="56"/>
  <c r="K50" s="1"/>
  <c r="S48"/>
  <c r="H48" s="1"/>
  <c r="S44"/>
  <c r="H44" s="1"/>
  <c r="L51"/>
  <c r="S42"/>
  <c r="H42" s="1"/>
  <c r="R16"/>
  <c r="D20" s="1"/>
  <c r="L51" i="55"/>
  <c r="S44"/>
  <c r="K44" s="1"/>
  <c r="C31"/>
  <c r="H22" i="56"/>
  <c r="K42" i="64"/>
  <c r="K45"/>
  <c r="K50"/>
  <c r="G32"/>
  <c r="G23" i="57"/>
  <c r="S47" i="56"/>
  <c r="K47" s="1"/>
  <c r="R32" i="57"/>
  <c r="D31" s="1"/>
  <c r="H45" i="64"/>
  <c r="G19" i="56"/>
  <c r="G23" s="1"/>
  <c r="C19"/>
  <c r="C21" s="1"/>
  <c r="R24" i="57"/>
  <c r="D26" s="1"/>
  <c r="S46"/>
  <c r="H43" i="64"/>
  <c r="K44"/>
  <c r="K46"/>
  <c r="C31"/>
  <c r="J48"/>
  <c r="R19" i="57"/>
  <c r="H19" s="1"/>
  <c r="S45"/>
  <c r="H45" s="1"/>
  <c r="S49"/>
  <c r="H49" s="1"/>
  <c r="G28" i="56"/>
  <c r="G28" i="63" s="1"/>
  <c r="S42" i="55"/>
  <c r="K42" s="1"/>
  <c r="S50"/>
  <c r="K50" s="1"/>
  <c r="S43" i="56"/>
  <c r="K43" s="1"/>
  <c r="S46"/>
  <c r="H46" s="1"/>
  <c r="H49" i="64"/>
  <c r="C25"/>
  <c r="S49" i="55"/>
  <c r="K49" s="1"/>
  <c r="S46"/>
  <c r="K46" s="1"/>
  <c r="S48"/>
  <c r="K48" s="1"/>
  <c r="R19"/>
  <c r="H21" s="1"/>
  <c r="R27"/>
  <c r="H29" s="1"/>
  <c r="C27"/>
  <c r="G23"/>
  <c r="S45"/>
  <c r="K45" s="1"/>
  <c r="G33"/>
  <c r="R24"/>
  <c r="D26" s="1"/>
  <c r="C19"/>
  <c r="S43"/>
  <c r="K43" s="1"/>
  <c r="S47"/>
  <c r="K47" s="1"/>
  <c r="L51" i="64"/>
  <c r="S45" i="56"/>
  <c r="K45" s="1"/>
  <c r="S49"/>
  <c r="H49" s="1"/>
  <c r="R32"/>
  <c r="D32" s="1"/>
  <c r="C20" i="64"/>
  <c r="G28"/>
  <c r="H44"/>
  <c r="H46"/>
  <c r="H48"/>
  <c r="H50"/>
  <c r="G33" i="57"/>
  <c r="C31"/>
  <c r="C35" s="1"/>
  <c r="C27" i="56"/>
  <c r="C31"/>
  <c r="R24"/>
  <c r="D26" s="1"/>
  <c r="G33" l="1"/>
  <c r="H32"/>
  <c r="H21"/>
  <c r="C31" i="63"/>
  <c r="C35" s="1"/>
  <c r="D34" s="1"/>
  <c r="C19"/>
  <c r="H19" i="56"/>
  <c r="K46" i="63"/>
  <c r="G19"/>
  <c r="K48"/>
  <c r="K42"/>
  <c r="K44"/>
  <c r="K49"/>
  <c r="H44" i="55"/>
  <c r="K47" i="63"/>
  <c r="K45"/>
  <c r="K43"/>
  <c r="K50"/>
  <c r="H43" i="56"/>
  <c r="C35" i="55"/>
  <c r="H22" i="57"/>
  <c r="K49" i="56"/>
  <c r="D31"/>
  <c r="D31" i="55"/>
  <c r="D33" i="56"/>
  <c r="H30"/>
  <c r="H29"/>
  <c r="H28"/>
  <c r="H44" i="57"/>
  <c r="H21"/>
  <c r="L51" i="63"/>
  <c r="K50" i="57"/>
  <c r="H20"/>
  <c r="H50" i="56"/>
  <c r="H47"/>
  <c r="D34"/>
  <c r="D34" i="55"/>
  <c r="D33"/>
  <c r="H32"/>
  <c r="H28"/>
  <c r="H31"/>
  <c r="H30"/>
  <c r="D19"/>
  <c r="D21" s="1"/>
  <c r="H49"/>
  <c r="H49" i="63" s="1"/>
  <c r="K48" i="56"/>
  <c r="K42" i="57"/>
  <c r="D32"/>
  <c r="D20"/>
  <c r="D21" s="1"/>
  <c r="K49"/>
  <c r="H48"/>
  <c r="H47"/>
  <c r="K45"/>
  <c r="K43"/>
  <c r="H30"/>
  <c r="H31"/>
  <c r="H29"/>
  <c r="H28"/>
  <c r="D25"/>
  <c r="D27" s="1"/>
  <c r="H45" i="56"/>
  <c r="K44"/>
  <c r="K42"/>
  <c r="D19"/>
  <c r="D21" s="1"/>
  <c r="H50" i="55"/>
  <c r="H22"/>
  <c r="H20"/>
  <c r="H19"/>
  <c r="H47" i="64"/>
  <c r="K43"/>
  <c r="K46" i="56"/>
  <c r="D34" i="57"/>
  <c r="G30" i="64"/>
  <c r="H46" i="55"/>
  <c r="K48" i="64"/>
  <c r="K47"/>
  <c r="C27" i="63"/>
  <c r="K49" i="64"/>
  <c r="G19"/>
  <c r="H46" i="57"/>
  <c r="K46"/>
  <c r="H42" i="64"/>
  <c r="H51" s="1"/>
  <c r="D33" i="57"/>
  <c r="C26" i="64"/>
  <c r="H42" i="55"/>
  <c r="H42" i="63" s="1"/>
  <c r="H48" i="55"/>
  <c r="C21"/>
  <c r="D25"/>
  <c r="D27" s="1"/>
  <c r="H43"/>
  <c r="H47"/>
  <c r="H45"/>
  <c r="C21" i="64"/>
  <c r="G23"/>
  <c r="C35" i="56"/>
  <c r="D25"/>
  <c r="D27" s="1"/>
  <c r="H43" i="63" l="1"/>
  <c r="H50"/>
  <c r="H23" i="56"/>
  <c r="H45" i="63"/>
  <c r="H47"/>
  <c r="H48"/>
  <c r="H46"/>
  <c r="H44"/>
  <c r="H33" i="56"/>
  <c r="H33" i="55"/>
  <c r="G23" i="63"/>
  <c r="H21" s="1"/>
  <c r="G33"/>
  <c r="H29" s="1"/>
  <c r="D35" i="55"/>
  <c r="D35" i="56"/>
  <c r="D35" i="57"/>
  <c r="H23"/>
  <c r="H51" i="56"/>
  <c r="D14" i="65" s="1"/>
  <c r="H51" i="57"/>
  <c r="D15" i="65" s="1"/>
  <c r="H33" i="57"/>
  <c r="C21" i="63"/>
  <c r="D19" s="1"/>
  <c r="H51" i="55"/>
  <c r="D13" i="65" s="1"/>
  <c r="D32" i="63"/>
  <c r="D33"/>
  <c r="H23" i="55"/>
  <c r="D26" i="63"/>
  <c r="D25"/>
  <c r="D31"/>
  <c r="D19" i="64"/>
  <c r="D21" s="1"/>
  <c r="D20"/>
  <c r="C35"/>
  <c r="H19"/>
  <c r="H23" s="1"/>
  <c r="H20"/>
  <c r="H21"/>
  <c r="H22"/>
  <c r="C27"/>
  <c r="D26" s="1"/>
  <c r="G33"/>
  <c r="H51" i="63" l="1"/>
  <c r="H32"/>
  <c r="H19"/>
  <c r="H20"/>
  <c r="H22"/>
  <c r="H30"/>
  <c r="H28"/>
  <c r="H31"/>
  <c r="D21" i="65"/>
  <c r="D20" i="63"/>
  <c r="D21" s="1"/>
  <c r="D27"/>
  <c r="D35"/>
  <c r="H32" i="64"/>
  <c r="H28"/>
  <c r="H33" s="1"/>
  <c r="H30"/>
  <c r="H31"/>
  <c r="D33"/>
  <c r="D34"/>
  <c r="D32"/>
  <c r="H29"/>
  <c r="D25"/>
  <c r="D27" s="1"/>
  <c r="D31"/>
  <c r="D35" s="1"/>
  <c r="H23" i="63" l="1"/>
  <c r="H3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<sst xmlns="http://schemas.openxmlformats.org/spreadsheetml/2006/main" count="752" uniqueCount="123">
  <si>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</si>
  <si>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</si>
  <si>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</si>
  <si>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</si>
  <si>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</si>
  <si>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</si>
  <si>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</si>
  <si>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</si>
  <si>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</si>
  <si>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</si>
  <si>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</si>
  <si>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</si>
  <si>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</si>
  <si>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</si>
  <si>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</si>
  <si>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</si>
  <si>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</si>
  <si>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</si>
  <si>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</si>
  <si>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</si>
  <si>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</si>
  <si>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</si>
  <si>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</si>
  <si>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</si>
  <si>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</si>
  <si>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</si>
  <si>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</si>
  <si>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</si>
  <si>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</si>
  <si>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</si>
  <si>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</si>
  <si>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</si>
  <si>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</si>
  <si>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</si>
  <si>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</si>
  <si>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</si>
  <si>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</si>
  <si>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</si>
  <si>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</si>
  <si>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</si>
  <si>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</si>
  <si>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</si>
  <si>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</si>
  <si>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</si>
  <si>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</si>
  <si>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</si>
  <si>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</si>
  <si>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</si>
  <si>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</si>
  <si>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</si>
  <si>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</si>
  <si>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</si>
  <si>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</si>
  <si>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</si>
  <si>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</si>
  <si>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</si>
  <si>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</si>
  <si>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</si>
  <si>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</si>
  <si>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</si>
  <si>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</si>
  <si>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</si>
  <si>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</si>
  <si>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</si>
  <si>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</si>
  <si>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</si>
  <si>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</si>
  <si>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</si>
  <si>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</si>
  <si>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</si>
  <si>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</si>
  <si>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</si>
  <si>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</si>
  <si>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</si>
  <si>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</si>
  <si>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</si>
  <si>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</si>
  <si>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</si>
  <si>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</si>
  <si>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</si>
  <si>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</si>
  <si>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</si>
  <si>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</si>
  <si>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</si>
  <si>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</si>
  <si>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</si>
  <si>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</si>
  <si>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</si>
  <si>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</si>
  <si>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Обавезни предмети</t>
  </si>
  <si>
    <t>Изборни предмети</t>
  </si>
  <si>
    <t>Др Сава Максимовић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</si>
  <si>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</si>
  <si>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</si>
  <si>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Драгана Дрљачић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</si>
  <si>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</si>
  <si>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</si>
  <si>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</si>
  <si>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</si>
  <si>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</si>
  <si>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</si>
  <si>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Милена Ђурковић Пантелић </t>
    </r>
  </si>
  <si>
    <t xml:space="preserve">Истраживачки студијски рад </t>
  </si>
  <si>
    <t xml:space="preserve">Рад са хором деце предшколског узраста </t>
  </si>
  <si>
    <t>Дечје изражавање покретом уз музику</t>
  </si>
  <si>
    <t>Инклузивно васпитање у предшколској установи</t>
  </si>
  <si>
    <t xml:space="preserve">Мр Бранка Павловић </t>
  </si>
  <si>
    <t xml:space="preserve">Др Милена Ђурковић Пантелић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</si>
  <si>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музичко-сценски израз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</si>
  <si>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Вокално-инструментална едукација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</si>
  <si>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Ружица Јовановић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</si>
  <si>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Дете и сценска уметност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</si>
  <si>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Музичка драматизација </t>
    </r>
  </si>
  <si>
    <t xml:space="preserve">Др Ружица Јовановић </t>
  </si>
  <si>
    <t xml:space="preserve">Вокално-инструментална едукација </t>
  </si>
  <si>
    <t xml:space="preserve">Дете и сценска уметност </t>
  </si>
  <si>
    <t xml:space="preserve">Музичка драматизација </t>
  </si>
  <si>
    <t>2. Година уписа специјалистичких студија:</t>
  </si>
  <si>
    <t>Година</t>
  </si>
  <si>
    <t>*</t>
  </si>
  <si>
    <t>децембар 2015.</t>
  </si>
  <si>
    <r>
      <t xml:space="preserve">Анкетирање и унос података: </t>
    </r>
    <r>
      <rPr>
        <b/>
        <sz val="10"/>
        <rFont val="Arial"/>
        <family val="2"/>
      </rPr>
      <t>Татјана Станковић</t>
    </r>
    <r>
      <rPr>
        <sz val="10"/>
        <rFont val="Arial"/>
        <family val="2"/>
      </rPr>
      <t xml:space="preserve"> и </t>
    </r>
    <r>
      <rPr>
        <b/>
        <sz val="10"/>
        <rFont val="Arial"/>
        <family val="2"/>
      </rPr>
      <t>Драгана Дрљачић</t>
    </r>
  </si>
  <si>
    <t>пре 2013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</si>
</sst>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M16" sqref="M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64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108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90"/>
      <c r="J7" s="90"/>
      <c r="K7" s="90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10" t="s">
        <v>15</v>
      </c>
      <c r="B10" s="110"/>
      <c r="C10" s="110"/>
      <c r="D10" s="110"/>
      <c r="E10" s="110"/>
      <c r="F10" s="110"/>
      <c r="G10" s="111"/>
      <c r="H10" s="106">
        <v>16</v>
      </c>
      <c r="I10" s="87" t="s">
        <v>98</v>
      </c>
      <c r="J10" s="5"/>
      <c r="K10" s="5"/>
      <c r="L10" s="5"/>
    </row>
    <row r="11" spans="1:12">
      <c r="A11" s="79"/>
      <c r="B11" s="79"/>
      <c r="C11" s="79"/>
      <c r="D11" s="79"/>
      <c r="E11" s="79"/>
      <c r="F11" s="79"/>
      <c r="G11" s="80"/>
      <c r="H11" s="107"/>
      <c r="I11" s="87" t="s">
        <v>99</v>
      </c>
      <c r="J11" s="80"/>
      <c r="K11" s="80"/>
      <c r="L11" s="80"/>
    </row>
    <row r="12" spans="1:12">
      <c r="A12" s="112" t="s">
        <v>34</v>
      </c>
      <c r="B12" s="112"/>
      <c r="C12" s="112"/>
      <c r="D12" s="112"/>
      <c r="E12" s="112"/>
      <c r="F12" s="112"/>
      <c r="G12" s="113"/>
      <c r="H12" s="169" t="s">
        <v>120</v>
      </c>
      <c r="I12" s="11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20" t="s">
        <v>66</v>
      </c>
      <c r="B15" s="110"/>
      <c r="C15" s="110"/>
      <c r="D15" s="110"/>
      <c r="E15" s="110"/>
      <c r="F15" s="110"/>
      <c r="G15" s="110"/>
      <c r="H15" s="11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40</v>
      </c>
      <c r="C17" s="13"/>
      <c r="F17" s="38" t="s">
        <v>117</v>
      </c>
      <c r="G17" s="38"/>
      <c r="H17" s="105"/>
      <c r="I17" s="18"/>
      <c r="J17" s="18"/>
      <c r="K17" s="18"/>
    </row>
    <row r="18" spans="1:11">
      <c r="A18" s="15"/>
      <c r="B18" s="41" t="s">
        <v>41</v>
      </c>
      <c r="C18" s="35" t="s">
        <v>36</v>
      </c>
      <c r="D18" s="35" t="s">
        <v>35</v>
      </c>
      <c r="F18" s="41" t="s">
        <v>118</v>
      </c>
      <c r="G18" s="35" t="s">
        <v>36</v>
      </c>
      <c r="H18" s="35" t="s">
        <v>35</v>
      </c>
      <c r="I18" s="18"/>
      <c r="J18" s="18"/>
      <c r="K18" s="18"/>
    </row>
    <row r="19" spans="1:11">
      <c r="B19" s="16" t="s">
        <v>16</v>
      </c>
      <c r="C19" s="54">
        <f>AVERAGE('1. Dr Milena Djurkovic Pantelic'!C19,'2.Dr Ruzica Jovanovic'!C19,'3.Dr Milena Djurkovic Pantelic'!C19)</f>
        <v>0</v>
      </c>
      <c r="D19" s="24">
        <f>C19/$C$21</f>
        <v>0</v>
      </c>
      <c r="F19" s="103">
        <v>2015</v>
      </c>
      <c r="G19" s="54">
        <f>AVERAGE('1. Dr Milena Djurkovic Pantelic'!G19,'2.Dr Ruzica Jovanovic'!G19,'3.Dr Milena Djurkovic Pantelic'!G19)</f>
        <v>16</v>
      </c>
      <c r="H19" s="24">
        <f>G19/$G$23</f>
        <v>1</v>
      </c>
      <c r="I19" s="25"/>
      <c r="J19" s="25"/>
      <c r="K19" s="25"/>
    </row>
    <row r="20" spans="1:11">
      <c r="B20" s="17" t="s">
        <v>17</v>
      </c>
      <c r="C20" s="54">
        <f>AVERAGE('1. Dr Milena Djurkovic Pantelic'!C20,'2.Dr Ruzica Jovanovic'!C20,'3.Dr Milena Djurkovic Pantelic'!C20)</f>
        <v>16</v>
      </c>
      <c r="D20" s="24">
        <f>C20/$C$21</f>
        <v>1</v>
      </c>
      <c r="F20" s="103">
        <v>2014</v>
      </c>
      <c r="G20" s="54">
        <f>AVERAGE('1. Dr Milena Djurkovic Pantelic'!G20,'2.Dr Ruzica Jovanovic'!G20,'3.Dr Milena Djurkovic Pantelic'!G20)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42</v>
      </c>
      <c r="C21" s="53">
        <f>SUM(C19:C20)</f>
        <v>16</v>
      </c>
      <c r="D21" s="48">
        <f>SUM(D19:D20)</f>
        <v>1</v>
      </c>
      <c r="F21" s="103">
        <v>2013</v>
      </c>
      <c r="G21" s="54">
        <f>AVERAGE('1. Dr Milena Djurkovic Pantelic'!G21,'2.Dr Ruzica Jovanovic'!G21,'3.Dr Milena Djurkovic Pantelic'!G21)</f>
        <v>0</v>
      </c>
      <c r="H21" s="24">
        <f t="shared" si="0"/>
        <v>0</v>
      </c>
      <c r="I21" s="25"/>
      <c r="J21" s="25"/>
      <c r="K21" s="25"/>
    </row>
    <row r="22" spans="1:11">
      <c r="F22" s="109" t="s">
        <v>122</v>
      </c>
      <c r="G22" s="54">
        <f>AVERAGE('1. Dr Milena Djurkovic Pantelic'!G22,'2.Dr Ruzica Jovanovic'!G22,'3.Dr Milena Djurkovic Pantelic'!G22)</f>
        <v>0</v>
      </c>
      <c r="H22" s="24">
        <f t="shared" si="0"/>
        <v>0</v>
      </c>
      <c r="I22" s="25"/>
      <c r="J22" s="25"/>
      <c r="K22" s="25"/>
    </row>
    <row r="23" spans="1:11">
      <c r="B23" s="119" t="s">
        <v>21</v>
      </c>
      <c r="C23" s="119"/>
      <c r="D23" s="119"/>
      <c r="F23" s="42" t="s">
        <v>42</v>
      </c>
      <c r="G23" s="53">
        <f>SUM(G19:G22)</f>
        <v>16</v>
      </c>
      <c r="H23" s="48">
        <f>SUM(H19:H22)</f>
        <v>1</v>
      </c>
      <c r="I23" s="25"/>
      <c r="J23" s="25"/>
      <c r="K23" s="25"/>
    </row>
    <row r="24" spans="1:11">
      <c r="B24" s="41" t="s">
        <v>41</v>
      </c>
      <c r="C24" s="35" t="s">
        <v>36</v>
      </c>
      <c r="D24" s="35" t="s">
        <v>35</v>
      </c>
    </row>
    <row r="25" spans="1:11">
      <c r="B25" s="17" t="s">
        <v>19</v>
      </c>
      <c r="C25" s="54">
        <f>AVERAGE('1. Dr Milena Djurkovic Pantelic'!C25,'2.Dr Ruzica Jovanovic'!C25,'3.Dr Milena Djurkovic Pantelic'!C25)</f>
        <v>0</v>
      </c>
      <c r="D25" s="24">
        <f>C25/$C$27</f>
        <v>0</v>
      </c>
    </row>
    <row r="26" spans="1:11">
      <c r="B26" s="17" t="s">
        <v>20</v>
      </c>
      <c r="C26" s="54">
        <f>AVERAGE('1. Dr Milena Djurkovic Pantelic'!C26,'2.Dr Ruzica Jovanovic'!C26,'3.Dr Milena Djurkovic Pantelic'!C26)</f>
        <v>16</v>
      </c>
      <c r="D26" s="24">
        <f>C26/$C$27</f>
        <v>1</v>
      </c>
      <c r="F26" s="38" t="s">
        <v>22</v>
      </c>
      <c r="G26" s="38"/>
      <c r="H26" s="38"/>
      <c r="I26" s="13"/>
    </row>
    <row r="27" spans="1:11">
      <c r="B27" s="42" t="s">
        <v>42</v>
      </c>
      <c r="C27" s="53">
        <f>SUM(C25:C26)</f>
        <v>16</v>
      </c>
      <c r="D27" s="48">
        <f>SUM(D25:D26)</f>
        <v>1</v>
      </c>
      <c r="F27" s="41" t="s">
        <v>41</v>
      </c>
      <c r="G27" s="35" t="s">
        <v>36</v>
      </c>
      <c r="H27" s="35" t="s">
        <v>35</v>
      </c>
      <c r="J27" s="13"/>
      <c r="K27" s="13"/>
    </row>
    <row r="28" spans="1:11">
      <c r="F28" s="20" t="s">
        <v>23</v>
      </c>
      <c r="G28" s="54">
        <f>AVERAGE('1. Dr Milena Djurkovic Pantelic'!G28,'2.Dr Ruzica Jovanovic'!G28,'3.Dr Milena Djurkovic Pantelic'!G28)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28</v>
      </c>
      <c r="C29" s="29"/>
      <c r="D29" s="26"/>
      <c r="E29" s="40"/>
      <c r="F29" s="20" t="s">
        <v>24</v>
      </c>
      <c r="G29" s="54">
        <f>AVERAGE('1. Dr Milena Djurkovic Pantelic'!G29,'2.Dr Ruzica Jovanovic'!G29,'3.Dr Milena Djurkovic Pantelic'!G29)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41</v>
      </c>
      <c r="C30" s="35" t="s">
        <v>36</v>
      </c>
      <c r="D30" s="35" t="s">
        <v>35</v>
      </c>
      <c r="E30" s="40"/>
      <c r="F30" s="20" t="s">
        <v>25</v>
      </c>
      <c r="G30" s="54">
        <f>AVERAGE('1. Dr Milena Djurkovic Pantelic'!G30,'2.Dr Ruzica Jovanovic'!G30,'3.Dr Milena Djurkovic Pantelic'!G30)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29</v>
      </c>
      <c r="C31" s="54">
        <f>AVERAGE('1. Dr Milena Djurkovic Pantelic'!C31,'2.Dr Ruzica Jovanovic'!C31,'3.Dr Milena Djurkovic Pantelic'!C31)</f>
        <v>9.3333333333333339</v>
      </c>
      <c r="D31" s="24">
        <f>C31/$C$35</f>
        <v>0.62222222222222223</v>
      </c>
      <c r="F31" s="20" t="s">
        <v>26</v>
      </c>
      <c r="G31" s="54">
        <f>AVERAGE('1. Dr Milena Djurkovic Pantelic'!G31,'2.Dr Ruzica Jovanovic'!G31,'3.Dr Milena Djurkovic Pantelic'!G31)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32</v>
      </c>
      <c r="C32" s="54">
        <f>AVERAGE('1. Dr Milena Djurkovic Pantelic'!C32,'2.Dr Ruzica Jovanovic'!C32,'3.Dr Milena Djurkovic Pantelic'!C32)</f>
        <v>5.333333333333333</v>
      </c>
      <c r="D32" s="24">
        <f t="shared" ref="D32:D34" si="2">C32/$C$35</f>
        <v>0.35555555555555551</v>
      </c>
      <c r="F32" s="20" t="s">
        <v>27</v>
      </c>
      <c r="G32" s="54">
        <f>AVERAGE('1. Dr Milena Djurkovic Pantelic'!G32,'2.Dr Ruzica Jovanovic'!G32,'3.Dr Milena Djurkovic Pantelic'!G32)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30</v>
      </c>
      <c r="C33" s="54">
        <f>AVERAGE('1. Dr Milena Djurkovic Pantelic'!C33,'2.Dr Ruzica Jovanovic'!C33,'3.Dr Milena Djurkovic Pantelic'!C33)</f>
        <v>0.33333333333333331</v>
      </c>
      <c r="D33" s="24">
        <f t="shared" si="2"/>
        <v>2.222222222222222E-2</v>
      </c>
      <c r="F33" s="42" t="s">
        <v>42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44</v>
      </c>
      <c r="C34" s="54">
        <f>AVERAGE('1. Dr Milena Djurkovic Pantelic'!C34,'2.Dr Ruzica Jovanovic'!C34,'3.Dr Milena Djurkovic Pantelic'!C34)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42</v>
      </c>
      <c r="C35" s="53">
        <f>SUM(C31:C34)</f>
        <v>15.000000000000002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22" t="s">
        <v>12</v>
      </c>
      <c r="C38" s="122"/>
      <c r="D38" s="123"/>
    </row>
    <row r="39" spans="1:12">
      <c r="B39" s="13"/>
      <c r="C39" s="13"/>
      <c r="D39" s="2"/>
    </row>
    <row r="40" spans="1:12" ht="50.25" customHeight="1">
      <c r="A40" s="121" t="s">
        <v>0</v>
      </c>
      <c r="B40" s="124" t="s">
        <v>1</v>
      </c>
      <c r="C40" s="125"/>
      <c r="D40" s="125"/>
      <c r="E40" s="125"/>
      <c r="F40" s="125"/>
      <c r="G40" s="126"/>
      <c r="H40" s="118" t="s">
        <v>10</v>
      </c>
      <c r="I40" s="31"/>
      <c r="J40" s="134" t="s">
        <v>67</v>
      </c>
      <c r="K40" s="134"/>
    </row>
    <row r="41" spans="1:12" ht="24.75" customHeight="1">
      <c r="A41" s="121"/>
      <c r="B41" s="127"/>
      <c r="C41" s="128"/>
      <c r="D41" s="128"/>
      <c r="E41" s="128"/>
      <c r="F41" s="128"/>
      <c r="G41" s="129"/>
      <c r="H41" s="118"/>
      <c r="I41" s="31"/>
      <c r="J41" s="11" t="s">
        <v>36</v>
      </c>
      <c r="K41" s="11" t="s">
        <v>35</v>
      </c>
      <c r="L41" s="6"/>
    </row>
    <row r="42" spans="1:12" ht="12.75" customHeight="1">
      <c r="A42" s="12">
        <v>1</v>
      </c>
      <c r="B42" s="115" t="s">
        <v>2</v>
      </c>
      <c r="C42" s="116"/>
      <c r="D42" s="116"/>
      <c r="E42" s="116"/>
      <c r="F42" s="116"/>
      <c r="G42" s="117"/>
      <c r="H42" s="30">
        <f>AVERAGE('1. Dr Milena Djurkovic Pantelic'!H42,'2.Dr Ruzica Jovanovic'!H42,'3.Dr Milena Djurkovic Pantelic'!H42)</f>
        <v>4.8125</v>
      </c>
      <c r="I42" s="32"/>
      <c r="J42" s="108">
        <f>AVERAGE('1. Dr Milena Djurkovic Pantelic'!J42,'2.Dr Ruzica Jovanovic'!J42,'3.Dr Milena Djurkovic Pantelic'!J42)</f>
        <v>0</v>
      </c>
      <c r="K42" s="58">
        <f>J42/(J42+AVERAGE('1. Dr Milena Djurkovic Pantelic'!S42,'2.Dr Ruzica Jovanovic'!S42,'3.Dr Milena Djurkovic Pantelic'!S42))</f>
        <v>0</v>
      </c>
      <c r="L42" s="9"/>
    </row>
    <row r="43" spans="1:12" ht="12.75" customHeight="1">
      <c r="A43" s="12">
        <v>2</v>
      </c>
      <c r="B43" s="115" t="s">
        <v>3</v>
      </c>
      <c r="C43" s="116"/>
      <c r="D43" s="116"/>
      <c r="E43" s="116"/>
      <c r="F43" s="116"/>
      <c r="G43" s="117"/>
      <c r="H43" s="30">
        <f>AVERAGE('1. Dr Milena Djurkovic Pantelic'!H43,'2.Dr Ruzica Jovanovic'!H43,'3.Dr Milena Djurkovic Pantelic'!H43)</f>
        <v>4.833333333333333</v>
      </c>
      <c r="I43" s="32"/>
      <c r="J43" s="108">
        <f>AVERAGE('1. Dr Milena Djurkovic Pantelic'!J43,'2.Dr Ruzica Jovanovic'!J43,'3.Dr Milena Djurkovic Pantelic'!J43)</f>
        <v>0</v>
      </c>
      <c r="K43" s="58">
        <f>J43/(J43+AVERAGE('1. Dr Milena Djurkovic Pantelic'!S43,'2.Dr Ruzica Jovanovic'!S43,'3.Dr Milena Djurkovic Pantelic'!S43))</f>
        <v>0</v>
      </c>
      <c r="L43" s="9"/>
    </row>
    <row r="44" spans="1:12" ht="12.75" customHeight="1">
      <c r="A44" s="12">
        <v>3</v>
      </c>
      <c r="B44" s="115" t="s">
        <v>4</v>
      </c>
      <c r="C44" s="116"/>
      <c r="D44" s="116"/>
      <c r="E44" s="116"/>
      <c r="F44" s="116"/>
      <c r="G44" s="117"/>
      <c r="H44" s="30">
        <f>AVERAGE('1. Dr Milena Djurkovic Pantelic'!H44,'2.Dr Ruzica Jovanovic'!H44,'3.Dr Milena Djurkovic Pantelic'!H44)</f>
        <v>4.583333333333333</v>
      </c>
      <c r="I44" s="32"/>
      <c r="J44" s="108">
        <f>AVERAGE('1. Dr Milena Djurkovic Pantelic'!J44,'2.Dr Ruzica Jovanovic'!J44,'3.Dr Milena Djurkovic Pantelic'!J44)</f>
        <v>0</v>
      </c>
      <c r="K44" s="58">
        <f>J44/(J44+AVERAGE('1. Dr Milena Djurkovic Pantelic'!S44,'2.Dr Ruzica Jovanovic'!S44,'3.Dr Milena Djurkovic Pantelic'!S44))</f>
        <v>0</v>
      </c>
      <c r="L44" s="9"/>
    </row>
    <row r="45" spans="1:12" ht="12.75" customHeight="1">
      <c r="A45" s="12">
        <v>4</v>
      </c>
      <c r="B45" s="115" t="s">
        <v>5</v>
      </c>
      <c r="C45" s="116"/>
      <c r="D45" s="116"/>
      <c r="E45" s="116"/>
      <c r="F45" s="116"/>
      <c r="G45" s="117"/>
      <c r="H45" s="30">
        <f>AVERAGE('1. Dr Milena Djurkovic Pantelic'!H45,'2.Dr Ruzica Jovanovic'!H45,'3.Dr Milena Djurkovic Pantelic'!H45)</f>
        <v>5</v>
      </c>
      <c r="I45" s="32"/>
      <c r="J45" s="108">
        <f>AVERAGE('1. Dr Milena Djurkovic Pantelic'!J45,'2.Dr Ruzica Jovanovic'!J45,'3.Dr Milena Djurkovic Pantelic'!J45)</f>
        <v>0.33333333333333331</v>
      </c>
      <c r="K45" s="58">
        <f>J45/(J45+AVERAGE('1. Dr Milena Djurkovic Pantelic'!S45,'2.Dr Ruzica Jovanovic'!S45,'3.Dr Milena Djurkovic Pantelic'!S45))</f>
        <v>2.0833333333333332E-2</v>
      </c>
      <c r="L45" s="9"/>
    </row>
    <row r="46" spans="1:12" ht="12.75" customHeight="1">
      <c r="A46" s="12">
        <v>5</v>
      </c>
      <c r="B46" s="115" t="s">
        <v>6</v>
      </c>
      <c r="C46" s="116"/>
      <c r="D46" s="116"/>
      <c r="E46" s="116"/>
      <c r="F46" s="116"/>
      <c r="G46" s="117"/>
      <c r="H46" s="30">
        <f>AVERAGE('1. Dr Milena Djurkovic Pantelic'!H46,'2.Dr Ruzica Jovanovic'!H46,'3.Dr Milena Djurkovic Pantelic'!H46)</f>
        <v>4.875</v>
      </c>
      <c r="I46" s="32"/>
      <c r="J46" s="108">
        <f>AVERAGE('1. Dr Milena Djurkovic Pantelic'!J46,'2.Dr Ruzica Jovanovic'!J46,'3.Dr Milena Djurkovic Pantelic'!J46)</f>
        <v>0</v>
      </c>
      <c r="K46" s="58">
        <f>J46/(J46+AVERAGE('1. Dr Milena Djurkovic Pantelic'!S46,'2.Dr Ruzica Jovanovic'!S46,'3.Dr Milena Djurkovic Pantelic'!S46))</f>
        <v>0</v>
      </c>
      <c r="L46" s="9"/>
    </row>
    <row r="47" spans="1:12" ht="12.75" customHeight="1">
      <c r="A47" s="12">
        <v>6</v>
      </c>
      <c r="B47" s="115" t="s">
        <v>7</v>
      </c>
      <c r="C47" s="116"/>
      <c r="D47" s="116"/>
      <c r="E47" s="116"/>
      <c r="F47" s="116"/>
      <c r="G47" s="117"/>
      <c r="H47" s="30">
        <f>AVERAGE('1. Dr Milena Djurkovic Pantelic'!H47,'2.Dr Ruzica Jovanovic'!H47,'3.Dr Milena Djurkovic Pantelic'!H47)</f>
        <v>4.9375</v>
      </c>
      <c r="I47" s="32"/>
      <c r="J47" s="108">
        <f>AVERAGE('1. Dr Milena Djurkovic Pantelic'!J47,'2.Dr Ruzica Jovanovic'!J47,'3.Dr Milena Djurkovic Pantelic'!J47)</f>
        <v>0</v>
      </c>
      <c r="K47" s="58">
        <f>J47/(J47+AVERAGE('1. Dr Milena Djurkovic Pantelic'!S47,'2.Dr Ruzica Jovanovic'!S47,'3.Dr Milena Djurkovic Pantelic'!S47))</f>
        <v>0</v>
      </c>
      <c r="L47" s="9"/>
    </row>
    <row r="48" spans="1:12" ht="30" customHeight="1">
      <c r="A48" s="12">
        <v>7</v>
      </c>
      <c r="B48" s="115" t="s">
        <v>8</v>
      </c>
      <c r="C48" s="116"/>
      <c r="D48" s="116"/>
      <c r="E48" s="116"/>
      <c r="F48" s="116"/>
      <c r="G48" s="117"/>
      <c r="H48" s="30">
        <f>AVERAGE('1. Dr Milena Djurkovic Pantelic'!H48,'2.Dr Ruzica Jovanovic'!H48,'3.Dr Milena Djurkovic Pantelic'!H48)</f>
        <v>4.833333333333333</v>
      </c>
      <c r="I48" s="32"/>
      <c r="J48" s="108">
        <f>AVERAGE('1. Dr Milena Djurkovic Pantelic'!J48,'2.Dr Ruzica Jovanovic'!J48,'3.Dr Milena Djurkovic Pantelic'!J48)</f>
        <v>0</v>
      </c>
      <c r="K48" s="58">
        <f>J48/(J48+AVERAGE('1. Dr Milena Djurkovic Pantelic'!S48,'2.Dr Ruzica Jovanovic'!S48,'3.Dr Milena Djurkovic Pantelic'!S48))</f>
        <v>0</v>
      </c>
      <c r="L48" s="9"/>
    </row>
    <row r="49" spans="1:12" ht="30" customHeight="1">
      <c r="A49" s="12">
        <v>8</v>
      </c>
      <c r="B49" s="115" t="s">
        <v>9</v>
      </c>
      <c r="C49" s="116"/>
      <c r="D49" s="116"/>
      <c r="E49" s="116"/>
      <c r="F49" s="116"/>
      <c r="G49" s="117"/>
      <c r="H49" s="30">
        <f>AVERAGE('1. Dr Milena Djurkovic Pantelic'!H49,'2.Dr Ruzica Jovanovic'!H49,'3.Dr Milena Djurkovic Pantelic'!H49)</f>
        <v>4.791666666666667</v>
      </c>
      <c r="I49" s="32"/>
      <c r="J49" s="108">
        <f>AVERAGE('1. Dr Milena Djurkovic Pantelic'!J49,'2.Dr Ruzica Jovanovic'!J49,'3.Dr Milena Djurkovic Pantelic'!J49)</f>
        <v>0</v>
      </c>
      <c r="K49" s="58">
        <f>J49/(J49+AVERAGE('1. Dr Milena Djurkovic Pantelic'!S49,'2.Dr Ruzica Jovanovic'!S49,'3.Dr Milena Djurkovic Pantelic'!S49))</f>
        <v>0</v>
      </c>
      <c r="L49" s="9"/>
    </row>
    <row r="50" spans="1:12" ht="27" customHeight="1">
      <c r="A50" s="12">
        <v>9</v>
      </c>
      <c r="B50" s="115" t="s">
        <v>37</v>
      </c>
      <c r="C50" s="116"/>
      <c r="D50" s="116"/>
      <c r="E50" s="116"/>
      <c r="F50" s="116"/>
      <c r="G50" s="117"/>
      <c r="H50" s="30">
        <f>AVERAGE('1. Dr Milena Djurkovic Pantelic'!H50,'2.Dr Ruzica Jovanovic'!H50,'3.Dr Milena Djurkovic Pantelic'!H50)</f>
        <v>4.8930555555555557</v>
      </c>
      <c r="I50" s="32"/>
      <c r="J50" s="108">
        <f>AVERAGE('1. Dr Milena Djurkovic Pantelic'!J50,'2.Dr Ruzica Jovanovic'!J50,'3.Dr Milena Djurkovic Pantelic'!J50)</f>
        <v>0.33333333333333331</v>
      </c>
      <c r="K50" s="58">
        <f>J50/(J50+AVERAGE('1. Dr Milena Djurkovic Pantelic'!S50,'2.Dr Ruzica Jovanovic'!S50,'3.Dr Milena Djurkovic Pantelic'!S50))</f>
        <v>2.0833333333333332E-2</v>
      </c>
      <c r="L50" s="9"/>
    </row>
    <row r="51" spans="1:12" ht="40.5" customHeight="1">
      <c r="A51" s="131" t="s">
        <v>13</v>
      </c>
      <c r="B51" s="132"/>
      <c r="C51" s="132"/>
      <c r="D51" s="132"/>
      <c r="E51" s="132"/>
      <c r="F51" s="132"/>
      <c r="G51" s="133"/>
      <c r="H51" s="56">
        <f>AVERAGE(H42:H50)</f>
        <v>4.8399691358024688</v>
      </c>
      <c r="I51" s="49"/>
      <c r="J51" s="130" t="s">
        <v>95</v>
      </c>
      <c r="K51" s="130"/>
      <c r="L51" s="57">
        <f>SUM(J42:J50)</f>
        <v>0.66666666666666663</v>
      </c>
    </row>
    <row r="54" spans="1:12">
      <c r="B54" s="15" t="s">
        <v>87</v>
      </c>
      <c r="I54" s="1"/>
      <c r="J54" s="26"/>
      <c r="K54" s="26"/>
      <c r="L54" s="27"/>
    </row>
    <row r="55" spans="1:12">
      <c r="B55" s="15" t="s">
        <v>121</v>
      </c>
    </row>
    <row r="56" spans="1:12">
      <c r="I56" s="1"/>
      <c r="J56" s="26"/>
      <c r="K56" s="26"/>
      <c r="L56" s="27"/>
    </row>
  </sheetData>
  <mergeCells count="21">
    <mergeCell ref="B44:G44"/>
    <mergeCell ref="B45:G45"/>
    <mergeCell ref="B38:D38"/>
    <mergeCell ref="B40:G41"/>
    <mergeCell ref="J51:K51"/>
    <mergeCell ref="B46:G46"/>
    <mergeCell ref="B47:G47"/>
    <mergeCell ref="B48:G48"/>
    <mergeCell ref="B49:G49"/>
    <mergeCell ref="B50:G50"/>
    <mergeCell ref="A51:G51"/>
    <mergeCell ref="J40:K40"/>
    <mergeCell ref="A10:G10"/>
    <mergeCell ref="A12:G12"/>
    <mergeCell ref="H12:I12"/>
    <mergeCell ref="B42:G42"/>
    <mergeCell ref="B43:G43"/>
    <mergeCell ref="H40:H41"/>
    <mergeCell ref="B23:D23"/>
    <mergeCell ref="A15:H15"/>
    <mergeCell ref="A40:A41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H12" sqref="H12:I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65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108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97"/>
      <c r="B7" s="97"/>
      <c r="C7" s="97"/>
      <c r="D7" s="97"/>
      <c r="E7" s="97"/>
      <c r="F7" s="97"/>
      <c r="G7" s="97"/>
      <c r="H7" s="97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12" t="s">
        <v>78</v>
      </c>
      <c r="B10" s="135"/>
      <c r="C10" s="135"/>
      <c r="D10" s="135"/>
      <c r="E10" s="135"/>
      <c r="F10" s="135"/>
      <c r="G10" s="136"/>
      <c r="H10" s="106">
        <v>0</v>
      </c>
      <c r="I10" s="87" t="s">
        <v>98</v>
      </c>
      <c r="J10" s="5"/>
      <c r="K10" s="5"/>
      <c r="L10" s="5"/>
    </row>
    <row r="11" spans="1:12">
      <c r="A11" s="81"/>
      <c r="B11" s="82"/>
      <c r="C11" s="82"/>
      <c r="D11" s="82"/>
      <c r="E11" s="82"/>
      <c r="F11" s="82"/>
      <c r="G11" s="88"/>
      <c r="H11" s="107">
        <v>0</v>
      </c>
      <c r="I11" s="87" t="s">
        <v>99</v>
      </c>
      <c r="J11" s="80"/>
      <c r="K11" s="80"/>
      <c r="L11" s="80"/>
    </row>
    <row r="12" spans="1:12">
      <c r="A12" s="112" t="s">
        <v>34</v>
      </c>
      <c r="B12" s="112"/>
      <c r="C12" s="112"/>
      <c r="D12" s="112"/>
      <c r="E12" s="112"/>
      <c r="F12" s="112"/>
      <c r="G12" s="113"/>
      <c r="H12" s="169" t="s">
        <v>120</v>
      </c>
      <c r="I12" s="11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20" t="s">
        <v>66</v>
      </c>
      <c r="B15" s="110"/>
      <c r="C15" s="110"/>
      <c r="D15" s="110"/>
      <c r="E15" s="110"/>
      <c r="F15" s="110"/>
      <c r="G15" s="110"/>
      <c r="H15" s="11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40</v>
      </c>
      <c r="C17" s="13"/>
      <c r="F17" s="38" t="s">
        <v>117</v>
      </c>
      <c r="G17" s="38"/>
      <c r="H17" s="105"/>
      <c r="I17" s="18"/>
      <c r="J17" s="18"/>
      <c r="K17" s="18"/>
    </row>
    <row r="18" spans="1:11">
      <c r="A18" s="15"/>
      <c r="B18" s="41" t="s">
        <v>41</v>
      </c>
      <c r="C18" s="35" t="s">
        <v>36</v>
      </c>
      <c r="D18" s="35" t="s">
        <v>35</v>
      </c>
      <c r="F18" s="41" t="s">
        <v>118</v>
      </c>
      <c r="G18" s="35" t="s">
        <v>36</v>
      </c>
      <c r="H18" s="35" t="s">
        <v>35</v>
      </c>
      <c r="I18" s="18"/>
      <c r="J18" s="18"/>
      <c r="K18" s="18"/>
    </row>
    <row r="19" spans="1:11">
      <c r="B19" s="16" t="s">
        <v>16</v>
      </c>
      <c r="C19" s="54" t="e">
        <f>AVERAGE(#REF!,#REF!,#REF!)</f>
        <v>#REF!</v>
      </c>
      <c r="D19" s="24" t="e">
        <f>C19/$C$21</f>
        <v>#REF!</v>
      </c>
      <c r="F19" s="109">
        <f>'Zbirni prikaz - nastavnici'!F19</f>
        <v>2015</v>
      </c>
      <c r="G19" s="54" t="e">
        <f>AVERAGE(#REF!,#REF!,#REF!)</f>
        <v>#REF!</v>
      </c>
      <c r="H19" s="24" t="e">
        <f>G19/$G$23</f>
        <v>#REF!</v>
      </c>
      <c r="I19" s="25"/>
      <c r="J19" s="25"/>
      <c r="K19" s="25"/>
    </row>
    <row r="20" spans="1:11">
      <c r="B20" s="17" t="s">
        <v>17</v>
      </c>
      <c r="C20" s="54" t="e">
        <f>AVERAGE(#REF!,#REF!,#REF!)</f>
        <v>#REF!</v>
      </c>
      <c r="D20" s="24" t="e">
        <f>C20/$C$21</f>
        <v>#REF!</v>
      </c>
      <c r="F20" s="109">
        <f>'Zbirni prikaz - nastavnici'!F20</f>
        <v>2014</v>
      </c>
      <c r="G20" s="54" t="e">
        <f>AVERAGE(#REF!,#REF!,#REF!)</f>
        <v>#REF!</v>
      </c>
      <c r="H20" s="24" t="e">
        <f>G20/$G$23</f>
        <v>#REF!</v>
      </c>
      <c r="I20" s="25"/>
      <c r="J20" s="25"/>
      <c r="K20" s="25"/>
    </row>
    <row r="21" spans="1:11">
      <c r="B21" s="42" t="s">
        <v>42</v>
      </c>
      <c r="C21" s="55" t="e">
        <f>SUM(C19:C20)</f>
        <v>#REF!</v>
      </c>
      <c r="D21" s="48" t="e">
        <f>SUM(D19:D20)</f>
        <v>#REF!</v>
      </c>
      <c r="F21" s="109">
        <f>'Zbirni prikaz - nastavnici'!F21</f>
        <v>2013</v>
      </c>
      <c r="G21" s="54" t="e">
        <f>AVERAGE(#REF!,#REF!,#REF!)</f>
        <v>#REF!</v>
      </c>
      <c r="H21" s="24" t="e">
        <f>G21/$G$23</f>
        <v>#REF!</v>
      </c>
      <c r="I21" s="25"/>
      <c r="J21" s="25"/>
      <c r="K21" s="25"/>
    </row>
    <row r="22" spans="1:11">
      <c r="F22" s="109" t="str">
        <f>'Zbirni prikaz - nastavnici'!F22</f>
        <v>пре 2013</v>
      </c>
      <c r="G22" s="54" t="e">
        <f>AVERAGE(#REF!,#REF!,#REF!)</f>
        <v>#REF!</v>
      </c>
      <c r="H22" s="24" t="e">
        <f>G22/$G$23</f>
        <v>#REF!</v>
      </c>
      <c r="I22" s="25"/>
      <c r="J22" s="25"/>
      <c r="K22" s="25"/>
    </row>
    <row r="23" spans="1:11">
      <c r="B23" s="119" t="s">
        <v>21</v>
      </c>
      <c r="C23" s="119"/>
      <c r="D23" s="119"/>
      <c r="F23" s="42" t="s">
        <v>42</v>
      </c>
      <c r="G23" s="55" t="e">
        <f>SUM(G19:G22)</f>
        <v>#REF!</v>
      </c>
      <c r="H23" s="48" t="e">
        <f>SUM(H19:H22)</f>
        <v>#REF!</v>
      </c>
      <c r="I23" s="25"/>
      <c r="J23" s="25"/>
      <c r="K23" s="25"/>
    </row>
    <row r="24" spans="1:11">
      <c r="B24" s="41" t="s">
        <v>41</v>
      </c>
      <c r="C24" s="35" t="s">
        <v>36</v>
      </c>
      <c r="D24" s="35" t="s">
        <v>35</v>
      </c>
    </row>
    <row r="25" spans="1:11">
      <c r="B25" s="17" t="s">
        <v>19</v>
      </c>
      <c r="C25" s="54" t="e">
        <f>AVERAGE(#REF!,#REF!,#REF!)</f>
        <v>#REF!</v>
      </c>
      <c r="D25" s="24" t="e">
        <f>C25/$C$27</f>
        <v>#REF!</v>
      </c>
    </row>
    <row r="26" spans="1:11">
      <c r="B26" s="17" t="s">
        <v>20</v>
      </c>
      <c r="C26" s="54" t="e">
        <f>AVERAGE(#REF!,#REF!,#REF!)</f>
        <v>#REF!</v>
      </c>
      <c r="D26" s="24" t="e">
        <f>C26/$C$27</f>
        <v>#REF!</v>
      </c>
      <c r="F26" s="38" t="s">
        <v>22</v>
      </c>
      <c r="G26" s="38"/>
      <c r="H26" s="38"/>
      <c r="I26" s="13"/>
    </row>
    <row r="27" spans="1:11">
      <c r="B27" s="42" t="s">
        <v>42</v>
      </c>
      <c r="C27" s="55" t="e">
        <f>SUM(C25:C26)</f>
        <v>#REF!</v>
      </c>
      <c r="D27" s="48" t="e">
        <f>SUM(D25:D26)</f>
        <v>#REF!</v>
      </c>
      <c r="F27" s="41" t="s">
        <v>41</v>
      </c>
      <c r="G27" s="35" t="s">
        <v>36</v>
      </c>
      <c r="H27" s="35" t="s">
        <v>35</v>
      </c>
      <c r="J27" s="13"/>
      <c r="K27" s="13"/>
    </row>
    <row r="28" spans="1:11">
      <c r="F28" s="20" t="s">
        <v>23</v>
      </c>
      <c r="G28" s="54" t="e">
        <f>AVERAGE(#REF!,#REF!,#REF!)</f>
        <v>#REF!</v>
      </c>
      <c r="H28" s="24" t="e">
        <f>G28/$G$33</f>
        <v>#REF!</v>
      </c>
      <c r="I28" s="25"/>
      <c r="J28" s="25"/>
      <c r="K28" s="25"/>
    </row>
    <row r="29" spans="1:11">
      <c r="B29" s="29" t="s">
        <v>93</v>
      </c>
      <c r="C29" s="29"/>
      <c r="D29" s="26"/>
      <c r="E29" s="40"/>
      <c r="F29" s="20" t="s">
        <v>24</v>
      </c>
      <c r="G29" s="54" t="e">
        <f>AVERAGE(#REF!,#REF!,#REF!)</f>
        <v>#REF!</v>
      </c>
      <c r="H29" s="24" t="e">
        <f>G29/$G$33</f>
        <v>#REF!</v>
      </c>
      <c r="I29" s="25"/>
      <c r="J29" s="25"/>
      <c r="K29" s="25"/>
    </row>
    <row r="30" spans="1:11" ht="15.75" customHeight="1">
      <c r="B30" s="41" t="s">
        <v>41</v>
      </c>
      <c r="C30" s="35" t="s">
        <v>36</v>
      </c>
      <c r="D30" s="35" t="s">
        <v>35</v>
      </c>
      <c r="E30" s="40"/>
      <c r="F30" s="20" t="s">
        <v>25</v>
      </c>
      <c r="G30" s="54" t="e">
        <f>AVERAGE(#REF!,#REF!,#REF!)</f>
        <v>#REF!</v>
      </c>
      <c r="H30" s="24" t="e">
        <f>G30/$G$33</f>
        <v>#REF!</v>
      </c>
      <c r="I30" s="25"/>
      <c r="J30" s="25"/>
      <c r="K30" s="25"/>
    </row>
    <row r="31" spans="1:11">
      <c r="B31" s="20" t="s">
        <v>29</v>
      </c>
      <c r="C31" s="54" t="e">
        <f>AVERAGE(#REF!,#REF!,#REF!)</f>
        <v>#REF!</v>
      </c>
      <c r="D31" s="24" t="e">
        <f>C31/$C$35</f>
        <v>#REF!</v>
      </c>
      <c r="F31" s="20" t="s">
        <v>26</v>
      </c>
      <c r="G31" s="54" t="e">
        <f>AVERAGE(#REF!,#REF!,#REF!)</f>
        <v>#REF!</v>
      </c>
      <c r="H31" s="24" t="e">
        <f>G31/$G$33</f>
        <v>#REF!</v>
      </c>
      <c r="I31" s="25"/>
      <c r="J31" s="25"/>
      <c r="K31" s="25"/>
    </row>
    <row r="32" spans="1:11">
      <c r="B32" s="22" t="s">
        <v>32</v>
      </c>
      <c r="C32" s="54" t="e">
        <f>AVERAGE(#REF!,#REF!,#REF!)</f>
        <v>#REF!</v>
      </c>
      <c r="D32" s="24" t="e">
        <f>C32/$C$35</f>
        <v>#REF!</v>
      </c>
      <c r="F32" s="20" t="s">
        <v>27</v>
      </c>
      <c r="G32" s="54" t="e">
        <f>AVERAGE(#REF!,#REF!,#REF!)</f>
        <v>#REF!</v>
      </c>
      <c r="H32" s="24" t="e">
        <f>G32/$G$33</f>
        <v>#REF!</v>
      </c>
      <c r="I32" s="25"/>
      <c r="J32" s="25"/>
      <c r="K32" s="25"/>
    </row>
    <row r="33" spans="1:12">
      <c r="B33" s="20" t="s">
        <v>30</v>
      </c>
      <c r="C33" s="54" t="e">
        <f>AVERAGE(#REF!,#REF!,#REF!)</f>
        <v>#REF!</v>
      </c>
      <c r="D33" s="24" t="e">
        <f>C33/$C$35</f>
        <v>#REF!</v>
      </c>
      <c r="F33" s="42" t="s">
        <v>42</v>
      </c>
      <c r="G33" s="55" t="e">
        <f>SUM(G28:G32)</f>
        <v>#REF!</v>
      </c>
      <c r="H33" s="48" t="e">
        <f>SUM(H28:H32)</f>
        <v>#REF!</v>
      </c>
      <c r="I33" s="19"/>
      <c r="J33" s="19"/>
      <c r="K33" s="19"/>
    </row>
    <row r="34" spans="1:12">
      <c r="B34" s="22" t="s">
        <v>44</v>
      </c>
      <c r="C34" s="54" t="e">
        <f>AVERAGE(#REF!,#REF!,#REF!)</f>
        <v>#REF!</v>
      </c>
      <c r="D34" s="24" t="e">
        <f>C34/$C$35</f>
        <v>#REF!</v>
      </c>
      <c r="F34" s="21"/>
      <c r="G34" s="21"/>
      <c r="H34" s="19"/>
      <c r="I34" s="19"/>
      <c r="J34" s="19"/>
      <c r="K34" s="19"/>
    </row>
    <row r="35" spans="1:12">
      <c r="B35" s="42" t="s">
        <v>42</v>
      </c>
      <c r="C35" s="55" t="e">
        <f>SUM(C31:C34)</f>
        <v>#REF!</v>
      </c>
      <c r="D35" s="48" t="e">
        <f>SUM(D31:D34)</f>
        <v>#REF!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22" t="s">
        <v>12</v>
      </c>
      <c r="C38" s="122"/>
      <c r="D38" s="123"/>
    </row>
    <row r="39" spans="1:12">
      <c r="B39" s="13"/>
      <c r="C39" s="13"/>
      <c r="D39" s="2"/>
    </row>
    <row r="40" spans="1:12" ht="57" customHeight="1">
      <c r="A40" s="121" t="s">
        <v>0</v>
      </c>
      <c r="B40" s="124" t="s">
        <v>1</v>
      </c>
      <c r="C40" s="125"/>
      <c r="D40" s="125"/>
      <c r="E40" s="125"/>
      <c r="F40" s="125"/>
      <c r="G40" s="126"/>
      <c r="H40" s="118" t="s">
        <v>10</v>
      </c>
      <c r="I40" s="31"/>
      <c r="J40" s="134" t="s">
        <v>68</v>
      </c>
      <c r="K40" s="134"/>
    </row>
    <row r="41" spans="1:12" ht="24.75" customHeight="1">
      <c r="A41" s="121"/>
      <c r="B41" s="127"/>
      <c r="C41" s="128"/>
      <c r="D41" s="128"/>
      <c r="E41" s="128"/>
      <c r="F41" s="128"/>
      <c r="G41" s="129"/>
      <c r="H41" s="118"/>
      <c r="I41" s="31"/>
      <c r="J41" s="11" t="s">
        <v>36</v>
      </c>
      <c r="K41" s="11" t="s">
        <v>35</v>
      </c>
      <c r="L41" s="6"/>
    </row>
    <row r="42" spans="1:12" ht="12.75" customHeight="1">
      <c r="A42" s="12">
        <v>1</v>
      </c>
      <c r="B42" s="115" t="s">
        <v>69</v>
      </c>
      <c r="C42" s="116"/>
      <c r="D42" s="116"/>
      <c r="E42" s="116"/>
      <c r="F42" s="116"/>
      <c r="G42" s="117"/>
      <c r="H42" s="30" t="e">
        <f>AVERAGE(#REF!,#REF!,#REF!)</f>
        <v>#REF!</v>
      </c>
      <c r="I42" s="32"/>
      <c r="J42" s="46" t="e">
        <f>AVERAGE(#REF!,#REF!,#REF!)</f>
        <v>#REF!</v>
      </c>
      <c r="K42" s="58" t="e">
        <f>J42/(J42+AVERAGE(#REF!,#REF!,#REF!))</f>
        <v>#REF!</v>
      </c>
      <c r="L42" s="9"/>
    </row>
    <row r="43" spans="1:12" ht="12.75" customHeight="1">
      <c r="A43" s="12">
        <v>2</v>
      </c>
      <c r="B43" s="115" t="s">
        <v>70</v>
      </c>
      <c r="C43" s="116"/>
      <c r="D43" s="116"/>
      <c r="E43" s="116"/>
      <c r="F43" s="116"/>
      <c r="G43" s="117"/>
      <c r="H43" s="30" t="e">
        <f>AVERAGE(#REF!,#REF!,#REF!)</f>
        <v>#REF!</v>
      </c>
      <c r="I43" s="32"/>
      <c r="J43" s="46" t="e">
        <f>AVERAGE(#REF!,#REF!,#REF!)</f>
        <v>#REF!</v>
      </c>
      <c r="K43" s="58" t="e">
        <f>J43/(J43+AVERAGE(#REF!,#REF!,#REF!))</f>
        <v>#REF!</v>
      </c>
      <c r="L43" s="9"/>
    </row>
    <row r="44" spans="1:12" ht="12.75" customHeight="1">
      <c r="A44" s="12">
        <v>3</v>
      </c>
      <c r="B44" s="115" t="s">
        <v>71</v>
      </c>
      <c r="C44" s="116"/>
      <c r="D44" s="116"/>
      <c r="E44" s="116"/>
      <c r="F44" s="116"/>
      <c r="G44" s="117"/>
      <c r="H44" s="30" t="e">
        <f>AVERAGE(#REF!,#REF!,#REF!)</f>
        <v>#REF!</v>
      </c>
      <c r="I44" s="32"/>
      <c r="J44" s="46" t="e">
        <f>AVERAGE(#REF!,#REF!,#REF!)</f>
        <v>#REF!</v>
      </c>
      <c r="K44" s="58" t="e">
        <f>J44/(J44+AVERAGE(#REF!,#REF!,#REF!))</f>
        <v>#REF!</v>
      </c>
      <c r="L44" s="9"/>
    </row>
    <row r="45" spans="1:12" ht="12.75" customHeight="1">
      <c r="A45" s="12">
        <v>4</v>
      </c>
      <c r="B45" s="115" t="s">
        <v>72</v>
      </c>
      <c r="C45" s="116"/>
      <c r="D45" s="116"/>
      <c r="E45" s="116"/>
      <c r="F45" s="116"/>
      <c r="G45" s="117"/>
      <c r="H45" s="30" t="e">
        <f>AVERAGE(#REF!,#REF!,#REF!)</f>
        <v>#REF!</v>
      </c>
      <c r="I45" s="32"/>
      <c r="J45" s="46" t="e">
        <f>AVERAGE(#REF!,#REF!,#REF!)</f>
        <v>#REF!</v>
      </c>
      <c r="K45" s="58" t="e">
        <f>J45/(J45+AVERAGE(#REF!,#REF!,#REF!))</f>
        <v>#REF!</v>
      </c>
      <c r="L45" s="9"/>
    </row>
    <row r="46" spans="1:12" ht="12.75" customHeight="1">
      <c r="A46" s="12">
        <v>5</v>
      </c>
      <c r="B46" s="115" t="s">
        <v>73</v>
      </c>
      <c r="C46" s="116"/>
      <c r="D46" s="116"/>
      <c r="E46" s="116"/>
      <c r="F46" s="116"/>
      <c r="G46" s="117"/>
      <c r="H46" s="30" t="e">
        <f>AVERAGE(#REF!,#REF!,#REF!)</f>
        <v>#REF!</v>
      </c>
      <c r="I46" s="32"/>
      <c r="J46" s="46" t="e">
        <f>AVERAGE(#REF!,#REF!,#REF!)</f>
        <v>#REF!</v>
      </c>
      <c r="K46" s="58" t="e">
        <f>J46/(J46+AVERAGE(#REF!,#REF!,#REF!))</f>
        <v>#REF!</v>
      </c>
      <c r="L46" s="9"/>
    </row>
    <row r="47" spans="1:12" ht="12.75" customHeight="1">
      <c r="A47" s="12">
        <v>6</v>
      </c>
      <c r="B47" s="115" t="s">
        <v>74</v>
      </c>
      <c r="C47" s="116"/>
      <c r="D47" s="116"/>
      <c r="E47" s="116"/>
      <c r="F47" s="116"/>
      <c r="G47" s="117"/>
      <c r="H47" s="30" t="e">
        <f>AVERAGE(#REF!,#REF!,#REF!)</f>
        <v>#REF!</v>
      </c>
      <c r="I47" s="32"/>
      <c r="J47" s="46" t="e">
        <f>AVERAGE(#REF!,#REF!,#REF!)</f>
        <v>#REF!</v>
      </c>
      <c r="K47" s="58" t="e">
        <f>J47/(J47+AVERAGE(#REF!,#REF!,#REF!))</f>
        <v>#REF!</v>
      </c>
      <c r="L47" s="9"/>
    </row>
    <row r="48" spans="1:12" ht="30" customHeight="1">
      <c r="A48" s="12">
        <v>7</v>
      </c>
      <c r="B48" s="115" t="s">
        <v>75</v>
      </c>
      <c r="C48" s="116"/>
      <c r="D48" s="116"/>
      <c r="E48" s="116"/>
      <c r="F48" s="116"/>
      <c r="G48" s="117"/>
      <c r="H48" s="30" t="e">
        <f>AVERAGE(#REF!,#REF!,#REF!)</f>
        <v>#REF!</v>
      </c>
      <c r="I48" s="32"/>
      <c r="J48" s="46" t="e">
        <f>AVERAGE(#REF!,#REF!,#REF!)</f>
        <v>#REF!</v>
      </c>
      <c r="K48" s="58" t="e">
        <f>J48/(J48+AVERAGE(#REF!,#REF!,#REF!))</f>
        <v>#REF!</v>
      </c>
      <c r="L48" s="9"/>
    </row>
    <row r="49" spans="1:12" ht="30" customHeight="1">
      <c r="A49" s="12">
        <v>8</v>
      </c>
      <c r="B49" s="115" t="s">
        <v>76</v>
      </c>
      <c r="C49" s="116"/>
      <c r="D49" s="116"/>
      <c r="E49" s="116"/>
      <c r="F49" s="116"/>
      <c r="G49" s="117"/>
      <c r="H49" s="30" t="e">
        <f>AVERAGE(#REF!,#REF!,#REF!)</f>
        <v>#REF!</v>
      </c>
      <c r="I49" s="32"/>
      <c r="J49" s="46" t="e">
        <f>AVERAGE(#REF!,#REF!,#REF!)</f>
        <v>#REF!</v>
      </c>
      <c r="K49" s="58" t="e">
        <f>J49/(J49+AVERAGE(#REF!,#REF!,#REF!))</f>
        <v>#REF!</v>
      </c>
      <c r="L49" s="9"/>
    </row>
    <row r="50" spans="1:12" ht="30" customHeight="1">
      <c r="A50" s="12">
        <v>9</v>
      </c>
      <c r="B50" s="115" t="s">
        <v>77</v>
      </c>
      <c r="C50" s="116"/>
      <c r="D50" s="116"/>
      <c r="E50" s="116"/>
      <c r="F50" s="116"/>
      <c r="G50" s="117"/>
      <c r="H50" s="30" t="e">
        <f>AVERAGE(#REF!,#REF!,#REF!)</f>
        <v>#REF!</v>
      </c>
      <c r="I50" s="32"/>
      <c r="J50" s="46" t="e">
        <f>AVERAGE(#REF!,#REF!,#REF!)</f>
        <v>#REF!</v>
      </c>
      <c r="K50" s="58" t="e">
        <f>J50/(J50+AVERAGE(#REF!,#REF!,#REF!))</f>
        <v>#REF!</v>
      </c>
      <c r="L50" s="9"/>
    </row>
    <row r="51" spans="1:12" ht="41.25" customHeight="1">
      <c r="A51" s="131" t="s">
        <v>13</v>
      </c>
      <c r="B51" s="132"/>
      <c r="C51" s="132"/>
      <c r="D51" s="132"/>
      <c r="E51" s="132"/>
      <c r="F51" s="132"/>
      <c r="G51" s="133"/>
      <c r="H51" s="56" t="e">
        <f>AVERAGE(H42:H50)</f>
        <v>#REF!</v>
      </c>
      <c r="I51" s="49"/>
      <c r="J51" s="130" t="s">
        <v>96</v>
      </c>
      <c r="K51" s="130"/>
      <c r="L51" s="57" t="e">
        <f>SUM(J42:J50)</f>
        <v>#REF!</v>
      </c>
    </row>
    <row r="54" spans="1:12">
      <c r="B54" s="15" t="s">
        <v>87</v>
      </c>
      <c r="I54" s="1"/>
      <c r="J54" s="26"/>
      <c r="K54" s="26"/>
      <c r="L54" s="27"/>
    </row>
    <row r="55" spans="1:12">
      <c r="B55" s="15" t="s">
        <v>88</v>
      </c>
    </row>
    <row r="56" spans="1:12">
      <c r="I56" s="1"/>
      <c r="J56" s="26"/>
      <c r="K56" s="26"/>
      <c r="L56" s="27"/>
    </row>
  </sheetData>
  <mergeCells count="21">
    <mergeCell ref="J40:K40"/>
    <mergeCell ref="B48:G48"/>
    <mergeCell ref="B49:G49"/>
    <mergeCell ref="A51:G51"/>
    <mergeCell ref="J51:K51"/>
    <mergeCell ref="B42:G42"/>
    <mergeCell ref="B43:G43"/>
    <mergeCell ref="B44:G44"/>
    <mergeCell ref="B45:G45"/>
    <mergeCell ref="B46:G46"/>
    <mergeCell ref="B47:G47"/>
    <mergeCell ref="B50:G50"/>
    <mergeCell ref="A40:A41"/>
    <mergeCell ref="B40:G41"/>
    <mergeCell ref="H40:H41"/>
    <mergeCell ref="H12:I12"/>
    <mergeCell ref="B23:D23"/>
    <mergeCell ref="B38:D38"/>
    <mergeCell ref="A10:G10"/>
    <mergeCell ref="A12:G12"/>
    <mergeCell ref="A15:H15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18" sqref="K18"/>
    </sheetView>
  </sheetViews>
  <sheetFormatPr defaultRowHeight="12.75"/>
  <cols>
    <col min="1" max="1" width="3" bestFit="1" customWidth="1"/>
    <col min="2" max="2" width="41.7109375" customWidth="1"/>
    <col min="3" max="3" width="27.8554687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37" t="s">
        <v>79</v>
      </c>
      <c r="B1" s="137"/>
      <c r="C1" s="137"/>
      <c r="D1" s="137"/>
      <c r="E1" s="137"/>
      <c r="F1" s="137"/>
      <c r="G1" s="137"/>
    </row>
    <row r="2" spans="1:9">
      <c r="A2" s="137"/>
      <c r="B2" s="137"/>
      <c r="C2" s="137"/>
      <c r="D2" s="137"/>
      <c r="E2" s="137"/>
      <c r="F2" s="137"/>
      <c r="G2" s="137"/>
    </row>
    <row r="3" spans="1:9">
      <c r="A3" s="68"/>
      <c r="B3" s="68"/>
      <c r="C3" s="68"/>
      <c r="D3" s="68"/>
      <c r="E3" s="68"/>
      <c r="F3" s="83"/>
      <c r="G3" s="68"/>
    </row>
    <row r="4" spans="1:9">
      <c r="A4" s="61"/>
      <c r="B4" s="61"/>
      <c r="C4" s="70" t="s">
        <v>100</v>
      </c>
      <c r="D4" s="61"/>
      <c r="E4" s="61"/>
      <c r="F4" s="83"/>
      <c r="G4" s="61"/>
    </row>
    <row r="6" spans="1:9">
      <c r="A6" s="61"/>
      <c r="B6" s="139" t="s">
        <v>92</v>
      </c>
      <c r="C6" s="112"/>
      <c r="D6" s="112"/>
      <c r="E6" s="106">
        <v>16</v>
      </c>
      <c r="F6" s="87" t="s">
        <v>98</v>
      </c>
      <c r="G6" s="60"/>
      <c r="H6" s="27"/>
      <c r="I6" s="60"/>
    </row>
    <row r="7" spans="1:9">
      <c r="A7" s="61"/>
      <c r="B7" s="65"/>
      <c r="C7" s="112"/>
      <c r="D7" s="138"/>
      <c r="E7" s="107"/>
      <c r="F7" s="87" t="s">
        <v>99</v>
      </c>
      <c r="G7" s="60"/>
      <c r="H7" s="65"/>
      <c r="I7" s="66"/>
    </row>
    <row r="8" spans="1:9">
      <c r="A8" s="61"/>
      <c r="B8" s="61"/>
      <c r="C8" s="112" t="s">
        <v>34</v>
      </c>
      <c r="D8" s="138"/>
      <c r="E8" s="169" t="s">
        <v>120</v>
      </c>
      <c r="F8" s="114"/>
      <c r="G8" s="61"/>
    </row>
    <row r="9" spans="1:9">
      <c r="A9" s="95"/>
      <c r="B9" s="95"/>
      <c r="C9" s="92"/>
      <c r="D9" s="93"/>
      <c r="E9" s="91"/>
      <c r="F9" s="91"/>
      <c r="G9" s="95"/>
    </row>
    <row r="10" spans="1:9" ht="15.75">
      <c r="A10" s="68"/>
      <c r="B10" s="26" t="s">
        <v>108</v>
      </c>
      <c r="C10" s="71"/>
      <c r="D10" s="67"/>
      <c r="E10" s="67"/>
      <c r="F10" s="78"/>
      <c r="G10" s="67"/>
      <c r="H10" s="67"/>
      <c r="I10" s="67"/>
    </row>
    <row r="11" spans="1:9" ht="15.75">
      <c r="B11" s="63" t="s">
        <v>80</v>
      </c>
    </row>
    <row r="12" spans="1:9" ht="31.5">
      <c r="A12" s="62"/>
      <c r="B12" s="74" t="s">
        <v>89</v>
      </c>
      <c r="C12" s="69" t="s">
        <v>81</v>
      </c>
      <c r="D12" s="69" t="s">
        <v>82</v>
      </c>
      <c r="E12" s="140" t="s">
        <v>83</v>
      </c>
      <c r="F12" s="141"/>
      <c r="G12" s="69" t="s">
        <v>82</v>
      </c>
    </row>
    <row r="13" spans="1:9" ht="18" customHeight="1">
      <c r="A13" s="73">
        <v>1</v>
      </c>
      <c r="B13" s="101" t="s">
        <v>114</v>
      </c>
      <c r="C13" s="100" t="s">
        <v>107</v>
      </c>
      <c r="D13" s="76">
        <f>'1. Dr Milena Djurkovic Pantelic'!H51</f>
        <v>4.8888888888888893</v>
      </c>
      <c r="E13" s="142"/>
      <c r="F13" s="143"/>
      <c r="G13" s="76"/>
    </row>
    <row r="14" spans="1:9" ht="15">
      <c r="A14" s="73">
        <v>2</v>
      </c>
      <c r="B14" s="101" t="s">
        <v>115</v>
      </c>
      <c r="C14" s="100" t="s">
        <v>113</v>
      </c>
      <c r="D14" s="76">
        <f>'2.Dr Ruzica Jovanovic'!H51</f>
        <v>4.8125</v>
      </c>
      <c r="E14" s="142"/>
      <c r="F14" s="143"/>
      <c r="G14" s="76"/>
    </row>
    <row r="15" spans="1:9" ht="30">
      <c r="A15" s="73">
        <v>3</v>
      </c>
      <c r="B15" s="102" t="s">
        <v>116</v>
      </c>
      <c r="C15" s="100" t="s">
        <v>107</v>
      </c>
      <c r="D15" s="76">
        <f>'3.Dr Milena Djurkovic Pantelic'!H51</f>
        <v>4.8185185185185189</v>
      </c>
      <c r="E15" s="142"/>
      <c r="F15" s="143"/>
      <c r="G15" s="76"/>
    </row>
    <row r="16" spans="1:9" ht="15">
      <c r="A16" s="73">
        <v>4</v>
      </c>
      <c r="B16" s="99" t="s">
        <v>102</v>
      </c>
      <c r="C16" s="96"/>
      <c r="D16" s="76"/>
      <c r="E16" s="142"/>
      <c r="F16" s="143"/>
      <c r="G16" s="76"/>
    </row>
    <row r="17" spans="1:7" ht="30.75" customHeight="1">
      <c r="A17" s="72"/>
      <c r="B17" s="75" t="s">
        <v>90</v>
      </c>
      <c r="C17" s="69" t="s">
        <v>81</v>
      </c>
      <c r="D17" s="69" t="s">
        <v>82</v>
      </c>
      <c r="E17" s="140" t="s">
        <v>83</v>
      </c>
      <c r="F17" s="141"/>
      <c r="G17" s="69" t="s">
        <v>82</v>
      </c>
    </row>
    <row r="18" spans="1:7" ht="30">
      <c r="A18" s="73">
        <v>1</v>
      </c>
      <c r="B18" s="98" t="s">
        <v>103</v>
      </c>
      <c r="C18" s="96" t="s">
        <v>107</v>
      </c>
      <c r="D18" s="76"/>
      <c r="E18" s="142"/>
      <c r="F18" s="143"/>
      <c r="G18" s="77"/>
    </row>
    <row r="19" spans="1:7" ht="15" hidden="1">
      <c r="A19" s="73">
        <v>9</v>
      </c>
      <c r="B19" s="99" t="s">
        <v>104</v>
      </c>
      <c r="C19" s="96" t="s">
        <v>91</v>
      </c>
      <c r="D19" s="77"/>
      <c r="E19" s="146" t="s">
        <v>94</v>
      </c>
      <c r="F19" s="147"/>
      <c r="G19" s="77"/>
    </row>
    <row r="20" spans="1:7" ht="30" hidden="1">
      <c r="A20" s="73">
        <v>10</v>
      </c>
      <c r="B20" s="99" t="s">
        <v>105</v>
      </c>
      <c r="C20" s="96" t="s">
        <v>106</v>
      </c>
      <c r="D20" s="76"/>
      <c r="E20" s="142"/>
      <c r="F20" s="143"/>
      <c r="G20" s="77"/>
    </row>
    <row r="21" spans="1:7" ht="14.25">
      <c r="B21" s="84" t="s">
        <v>84</v>
      </c>
      <c r="C21" s="85" t="s">
        <v>85</v>
      </c>
      <c r="D21" s="86">
        <f>AVERAGE(D13:D16,D18:D18)</f>
        <v>4.8399691358024697</v>
      </c>
      <c r="E21" s="144" t="s">
        <v>86</v>
      </c>
      <c r="F21" s="145"/>
      <c r="G21" s="86"/>
    </row>
    <row r="23" spans="1:7">
      <c r="B23" s="15" t="s">
        <v>87</v>
      </c>
    </row>
    <row r="24" spans="1:7">
      <c r="B24" s="15" t="s">
        <v>88</v>
      </c>
    </row>
  </sheetData>
  <mergeCells count="15">
    <mergeCell ref="E21:F21"/>
    <mergeCell ref="C8:D8"/>
    <mergeCell ref="E8:F8"/>
    <mergeCell ref="E18:F18"/>
    <mergeCell ref="E14:F14"/>
    <mergeCell ref="E15:F15"/>
    <mergeCell ref="E16:F16"/>
    <mergeCell ref="E17:F17"/>
    <mergeCell ref="E19:F19"/>
    <mergeCell ref="E20:F20"/>
    <mergeCell ref="A1:G2"/>
    <mergeCell ref="C7:D7"/>
    <mergeCell ref="B6:D6"/>
    <mergeCell ref="E12:F12"/>
    <mergeCell ref="E13:F13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46"/>
  <sheetViews>
    <sheetView workbookViewId="0">
      <selection activeCell="H11" sqref="H11:I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6" width="2.7109375" customWidth="1"/>
    <col min="27" max="30" width="2" bestFit="1" customWidth="1"/>
    <col min="31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7">
      <c r="A5" s="26" t="s">
        <v>101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>
      <c r="A6" s="90"/>
      <c r="B6" s="90"/>
      <c r="C6" s="90"/>
      <c r="D6" s="90"/>
      <c r="E6" s="90"/>
      <c r="F6" s="90"/>
      <c r="G6" s="90"/>
      <c r="H6" s="90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</row>
    <row r="7" spans="1:37" ht="12.75" customHeight="1">
      <c r="A7" s="26" t="s">
        <v>108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7">
      <c r="A8" s="170" t="s">
        <v>109</v>
      </c>
      <c r="B8" s="170"/>
      <c r="C8" s="170"/>
      <c r="D8" s="170"/>
      <c r="E8" s="170"/>
      <c r="F8" s="170"/>
      <c r="G8" s="170"/>
      <c r="H8" s="170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10" t="s">
        <v>15</v>
      </c>
      <c r="B10" s="110"/>
      <c r="C10" s="110"/>
      <c r="D10" s="110"/>
      <c r="E10" s="110"/>
      <c r="F10" s="110"/>
      <c r="G10" s="111"/>
      <c r="H10" s="114">
        <v>16</v>
      </c>
      <c r="I10" s="11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38</v>
      </c>
    </row>
    <row r="11" spans="1:37">
      <c r="A11" s="112" t="s">
        <v>34</v>
      </c>
      <c r="B11" s="112"/>
      <c r="C11" s="112"/>
      <c r="D11" s="112"/>
      <c r="E11" s="112"/>
      <c r="F11" s="112"/>
      <c r="G11" s="113"/>
      <c r="H11" s="169" t="s">
        <v>120</v>
      </c>
      <c r="I11" s="11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8" t="s">
        <v>18</v>
      </c>
      <c r="W11" s="168"/>
      <c r="X11" s="168"/>
      <c r="Y11" s="168"/>
      <c r="Z11" s="16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</row>
    <row r="14" spans="1:37">
      <c r="V14" s="163" t="s">
        <v>54</v>
      </c>
      <c r="W14" s="163"/>
      <c r="X14" s="163"/>
      <c r="Y14" s="163"/>
      <c r="Z14" s="163"/>
    </row>
    <row r="15" spans="1:37">
      <c r="A15" s="120" t="s">
        <v>18</v>
      </c>
      <c r="B15" s="110"/>
      <c r="C15" s="110"/>
      <c r="D15" s="110"/>
      <c r="E15" s="110"/>
      <c r="F15" s="110"/>
      <c r="G15" s="110"/>
      <c r="H15" s="110"/>
      <c r="I15" s="1"/>
      <c r="J15" s="1"/>
      <c r="K15" s="1"/>
      <c r="N15" s="164" t="s">
        <v>39</v>
      </c>
      <c r="O15" s="114"/>
      <c r="P15" s="114"/>
      <c r="Q15" s="35" t="s">
        <v>36</v>
      </c>
      <c r="R15" s="36" t="s">
        <v>33</v>
      </c>
      <c r="U15" s="43" t="s">
        <v>41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21">
        <v>1</v>
      </c>
      <c r="N16" s="165" t="s">
        <v>16</v>
      </c>
      <c r="O16" s="166"/>
      <c r="P16" s="167"/>
      <c r="Q16" s="8">
        <f>COUNTA(V16:AK16)</f>
        <v>0</v>
      </c>
      <c r="R16" s="158">
        <f>SUM(Q16:Q17)</f>
        <v>16</v>
      </c>
      <c r="T16" s="121">
        <v>1</v>
      </c>
      <c r="U16" s="16" t="s">
        <v>16</v>
      </c>
      <c r="V16" s="43"/>
      <c r="W16" s="8"/>
      <c r="X16" s="8"/>
      <c r="Y16" s="8"/>
      <c r="Z16" s="8"/>
      <c r="AA16" s="43"/>
      <c r="AB16" s="8"/>
      <c r="AC16" s="8"/>
      <c r="AD16" s="8"/>
      <c r="AE16" s="8"/>
      <c r="AF16" s="43"/>
      <c r="AG16" s="8"/>
      <c r="AH16" s="8"/>
      <c r="AI16" s="8"/>
      <c r="AJ16" s="8"/>
      <c r="AK16" s="8"/>
    </row>
    <row r="17" spans="1:37">
      <c r="A17" s="15"/>
      <c r="B17" s="13" t="s">
        <v>40</v>
      </c>
      <c r="C17" s="13"/>
      <c r="F17" s="38" t="s">
        <v>117</v>
      </c>
      <c r="G17" s="38"/>
      <c r="H17" s="105"/>
      <c r="I17" s="18"/>
      <c r="J17" s="18"/>
      <c r="K17" s="18"/>
      <c r="M17" s="121"/>
      <c r="N17" s="155" t="s">
        <v>17</v>
      </c>
      <c r="O17" s="156"/>
      <c r="P17" s="157"/>
      <c r="Q17" s="8">
        <f>COUNTA(V17:AK17)</f>
        <v>16</v>
      </c>
      <c r="R17" s="160"/>
      <c r="T17" s="121"/>
      <c r="U17" s="17" t="s">
        <v>17</v>
      </c>
      <c r="V17" s="20" t="s">
        <v>119</v>
      </c>
      <c r="W17" s="20" t="s">
        <v>119</v>
      </c>
      <c r="X17" s="20" t="s">
        <v>119</v>
      </c>
      <c r="Y17" s="20" t="s">
        <v>119</v>
      </c>
      <c r="Z17" s="20" t="s">
        <v>119</v>
      </c>
      <c r="AA17" s="20" t="s">
        <v>119</v>
      </c>
      <c r="AB17" s="20" t="s">
        <v>119</v>
      </c>
      <c r="AC17" s="20" t="s">
        <v>119</v>
      </c>
      <c r="AD17" s="20" t="s">
        <v>119</v>
      </c>
      <c r="AE17" s="20" t="s">
        <v>119</v>
      </c>
      <c r="AF17" s="20" t="s">
        <v>119</v>
      </c>
      <c r="AG17" s="20" t="s">
        <v>119</v>
      </c>
      <c r="AH17" s="20" t="s">
        <v>119</v>
      </c>
      <c r="AI17" s="20" t="s">
        <v>119</v>
      </c>
      <c r="AJ17" s="20" t="s">
        <v>119</v>
      </c>
      <c r="AK17" s="20" t="s">
        <v>119</v>
      </c>
    </row>
    <row r="18" spans="1:37">
      <c r="A18" s="15"/>
      <c r="B18" s="41" t="s">
        <v>41</v>
      </c>
      <c r="C18" s="35" t="s">
        <v>36</v>
      </c>
      <c r="D18" s="35" t="s">
        <v>35</v>
      </c>
      <c r="F18" s="41" t="s">
        <v>118</v>
      </c>
      <c r="G18" s="35" t="s">
        <v>36</v>
      </c>
      <c r="H18" s="35" t="s">
        <v>35</v>
      </c>
      <c r="I18" s="18"/>
      <c r="J18" s="18"/>
      <c r="K18" s="18"/>
      <c r="M18" s="150"/>
      <c r="N18" s="151"/>
      <c r="O18" s="151"/>
      <c r="P18" s="151"/>
      <c r="Q18" s="151"/>
      <c r="R18" s="16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16</v>
      </c>
      <c r="C19" s="37">
        <f>Q16</f>
        <v>0</v>
      </c>
      <c r="D19" s="24">
        <f>Q16/$R$16</f>
        <v>0</v>
      </c>
      <c r="F19" s="109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21">
        <v>2</v>
      </c>
      <c r="N19" s="155">
        <f>F19</f>
        <v>2015</v>
      </c>
      <c r="O19" s="156"/>
      <c r="P19" s="157"/>
      <c r="Q19" s="8">
        <f>COUNTA(V19:AK19)</f>
        <v>16</v>
      </c>
      <c r="R19" s="158">
        <f>SUM(Q19:Q22)</f>
        <v>16</v>
      </c>
      <c r="T19" s="121">
        <v>2</v>
      </c>
      <c r="U19" s="17">
        <f>F19</f>
        <v>2015</v>
      </c>
      <c r="V19" s="20" t="s">
        <v>119</v>
      </c>
      <c r="W19" s="20" t="s">
        <v>119</v>
      </c>
      <c r="X19" s="20" t="s">
        <v>119</v>
      </c>
      <c r="Y19" s="20" t="s">
        <v>119</v>
      </c>
      <c r="Z19" s="20" t="s">
        <v>119</v>
      </c>
      <c r="AA19" s="20" t="s">
        <v>119</v>
      </c>
      <c r="AB19" s="20" t="s">
        <v>119</v>
      </c>
      <c r="AC19" s="20" t="s">
        <v>119</v>
      </c>
      <c r="AD19" s="20" t="s">
        <v>119</v>
      </c>
      <c r="AE19" s="20" t="s">
        <v>119</v>
      </c>
      <c r="AF19" s="20" t="s">
        <v>119</v>
      </c>
      <c r="AG19" s="20" t="s">
        <v>119</v>
      </c>
      <c r="AH19" s="20" t="s">
        <v>119</v>
      </c>
      <c r="AI19" s="20" t="s">
        <v>119</v>
      </c>
      <c r="AJ19" s="20" t="s">
        <v>119</v>
      </c>
      <c r="AK19" s="20" t="s">
        <v>119</v>
      </c>
    </row>
    <row r="20" spans="1:37">
      <c r="B20" s="17" t="s">
        <v>17</v>
      </c>
      <c r="C20" s="37">
        <f>Q17</f>
        <v>16</v>
      </c>
      <c r="D20" s="24">
        <f>Q17/$R$16</f>
        <v>1</v>
      </c>
      <c r="F20" s="109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21"/>
      <c r="N20" s="155">
        <f t="shared" ref="N20:N22" si="0">F20</f>
        <v>2014</v>
      </c>
      <c r="O20" s="156"/>
      <c r="P20" s="157"/>
      <c r="Q20" s="8">
        <f t="shared" ref="Q20:Q22" si="1">COUNTA(V20:AK20)</f>
        <v>0</v>
      </c>
      <c r="R20" s="159"/>
      <c r="T20" s="121"/>
      <c r="U20" s="104">
        <f t="shared" ref="U20:U22" si="2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42</v>
      </c>
      <c r="C21" s="45">
        <f>SUM(C19:C20)</f>
        <v>16</v>
      </c>
      <c r="D21" s="48">
        <f>SUM(D19:D20)</f>
        <v>1</v>
      </c>
      <c r="F21" s="109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21"/>
      <c r="N21" s="155">
        <f t="shared" si="0"/>
        <v>2013</v>
      </c>
      <c r="O21" s="156"/>
      <c r="P21" s="157"/>
      <c r="Q21" s="8">
        <f t="shared" si="1"/>
        <v>0</v>
      </c>
      <c r="R21" s="159"/>
      <c r="T21" s="121"/>
      <c r="U21" s="104">
        <f t="shared" si="2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09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21"/>
      <c r="N22" s="155" t="str">
        <f t="shared" si="0"/>
        <v>пре 2013</v>
      </c>
      <c r="O22" s="156"/>
      <c r="P22" s="157"/>
      <c r="Q22" s="8">
        <f t="shared" si="1"/>
        <v>0</v>
      </c>
      <c r="R22" s="160"/>
      <c r="T22" s="121"/>
      <c r="U22" s="104" t="str">
        <f t="shared" si="2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19" t="s">
        <v>21</v>
      </c>
      <c r="C23" s="119"/>
      <c r="D23" s="119"/>
      <c r="F23" s="42" t="s">
        <v>42</v>
      </c>
      <c r="G23" s="45">
        <f>SUM(G19:G22)</f>
        <v>16</v>
      </c>
      <c r="H23" s="48">
        <f>SUM(H19:H22)</f>
        <v>1</v>
      </c>
      <c r="I23" s="25"/>
      <c r="J23" s="25"/>
      <c r="K23" s="25"/>
      <c r="M23" s="150"/>
      <c r="N23" s="151"/>
      <c r="O23" s="151"/>
      <c r="P23" s="151"/>
      <c r="Q23" s="151"/>
      <c r="R23" s="16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41</v>
      </c>
      <c r="C24" s="35" t="s">
        <v>36</v>
      </c>
      <c r="D24" s="35" t="s">
        <v>35</v>
      </c>
      <c r="M24" s="121">
        <v>3</v>
      </c>
      <c r="N24" s="155" t="s">
        <v>19</v>
      </c>
      <c r="O24" s="156"/>
      <c r="P24" s="157"/>
      <c r="Q24" s="8">
        <f>COUNTA(V24:AK24)</f>
        <v>0</v>
      </c>
      <c r="R24" s="158">
        <f>SUM(Q24:Q25)</f>
        <v>16</v>
      </c>
      <c r="T24" s="121">
        <v>3</v>
      </c>
      <c r="U24" s="17" t="s">
        <v>19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19</v>
      </c>
      <c r="C25" s="39">
        <f>Q24</f>
        <v>0</v>
      </c>
      <c r="D25" s="24">
        <f>Q24/$R$24</f>
        <v>0</v>
      </c>
      <c r="M25" s="121"/>
      <c r="N25" s="155" t="s">
        <v>20</v>
      </c>
      <c r="O25" s="156"/>
      <c r="P25" s="157"/>
      <c r="Q25" s="8">
        <f>COUNTA(V25:AK25)</f>
        <v>16</v>
      </c>
      <c r="R25" s="160"/>
      <c r="T25" s="121"/>
      <c r="U25" s="17" t="s">
        <v>58</v>
      </c>
      <c r="V25" s="20" t="s">
        <v>119</v>
      </c>
      <c r="W25" s="20" t="s">
        <v>119</v>
      </c>
      <c r="X25" s="20" t="s">
        <v>119</v>
      </c>
      <c r="Y25" s="20" t="s">
        <v>119</v>
      </c>
      <c r="Z25" s="20" t="s">
        <v>119</v>
      </c>
      <c r="AA25" s="20" t="s">
        <v>119</v>
      </c>
      <c r="AB25" s="20" t="s">
        <v>119</v>
      </c>
      <c r="AC25" s="20" t="s">
        <v>119</v>
      </c>
      <c r="AD25" s="20" t="s">
        <v>119</v>
      </c>
      <c r="AE25" s="20" t="s">
        <v>119</v>
      </c>
      <c r="AF25" s="20" t="s">
        <v>119</v>
      </c>
      <c r="AG25" s="20" t="s">
        <v>119</v>
      </c>
      <c r="AH25" s="20" t="s">
        <v>119</v>
      </c>
      <c r="AI25" s="20" t="s">
        <v>119</v>
      </c>
      <c r="AJ25" s="20" t="s">
        <v>119</v>
      </c>
      <c r="AK25" s="20" t="s">
        <v>119</v>
      </c>
    </row>
    <row r="26" spans="1:37">
      <c r="B26" s="17" t="s">
        <v>20</v>
      </c>
      <c r="C26" s="39">
        <f>Q25</f>
        <v>16</v>
      </c>
      <c r="D26" s="24">
        <f>Q25/$R$24</f>
        <v>1</v>
      </c>
      <c r="F26" s="38" t="s">
        <v>22</v>
      </c>
      <c r="G26" s="38"/>
      <c r="H26" s="38"/>
      <c r="I26" s="13"/>
      <c r="M26" s="150"/>
      <c r="N26" s="151"/>
      <c r="O26" s="151"/>
      <c r="P26" s="151"/>
      <c r="Q26" s="151"/>
      <c r="R26" s="16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42</v>
      </c>
      <c r="C27" s="45">
        <f>SUM(C25:C26)</f>
        <v>16</v>
      </c>
      <c r="D27" s="48">
        <f>SUM(D25:D26)</f>
        <v>1</v>
      </c>
      <c r="F27" s="41" t="s">
        <v>41</v>
      </c>
      <c r="G27" s="35" t="s">
        <v>36</v>
      </c>
      <c r="H27" s="35" t="s">
        <v>35</v>
      </c>
      <c r="J27" s="13"/>
      <c r="K27" s="13"/>
      <c r="M27" s="121">
        <v>4</v>
      </c>
      <c r="N27" s="162" t="s">
        <v>23</v>
      </c>
      <c r="O27" s="162"/>
      <c r="P27" s="162"/>
      <c r="Q27" s="8">
        <f>COUNTA(V27:AK27)</f>
        <v>0</v>
      </c>
      <c r="R27" s="158">
        <f>SUM(Q27:Q31)</f>
        <v>0</v>
      </c>
      <c r="T27" s="121">
        <v>4</v>
      </c>
      <c r="U27" s="20" t="s">
        <v>23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23</v>
      </c>
      <c r="G28" s="39">
        <f>Q27</f>
        <v>0</v>
      </c>
      <c r="H28" s="24" t="e">
        <f>Q27/$R$27</f>
        <v>#DIV/0!</v>
      </c>
      <c r="I28" s="25"/>
      <c r="J28" s="25"/>
      <c r="K28" s="25"/>
      <c r="M28" s="121"/>
      <c r="N28" s="162" t="s">
        <v>24</v>
      </c>
      <c r="O28" s="162"/>
      <c r="P28" s="162"/>
      <c r="Q28" s="8">
        <f t="shared" ref="Q28:Q31" si="3">COUNTA(V28:AK28)</f>
        <v>0</v>
      </c>
      <c r="R28" s="159"/>
      <c r="T28" s="121"/>
      <c r="U28" s="20" t="s">
        <v>24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28</v>
      </c>
      <c r="C29" s="29"/>
      <c r="D29" s="26"/>
      <c r="E29" s="40"/>
      <c r="F29" s="20" t="s">
        <v>24</v>
      </c>
      <c r="G29" s="39">
        <f>Q28</f>
        <v>0</v>
      </c>
      <c r="H29" s="24" t="e">
        <f>Q28/$R$27</f>
        <v>#DIV/0!</v>
      </c>
      <c r="I29" s="25"/>
      <c r="J29" s="25"/>
      <c r="K29" s="25"/>
      <c r="M29" s="121"/>
      <c r="N29" s="162" t="s">
        <v>25</v>
      </c>
      <c r="O29" s="162"/>
      <c r="P29" s="162"/>
      <c r="Q29" s="8">
        <f t="shared" si="3"/>
        <v>0</v>
      </c>
      <c r="R29" s="159"/>
      <c r="T29" s="121"/>
      <c r="U29" s="20" t="s">
        <v>25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8"/>
    </row>
    <row r="30" spans="1:37" ht="15.75" customHeight="1">
      <c r="B30" s="41" t="s">
        <v>41</v>
      </c>
      <c r="C30" s="35" t="s">
        <v>36</v>
      </c>
      <c r="D30" s="35" t="s">
        <v>35</v>
      </c>
      <c r="E30" s="40"/>
      <c r="F30" s="20" t="s">
        <v>25</v>
      </c>
      <c r="G30" s="39">
        <f>Q29</f>
        <v>0</v>
      </c>
      <c r="H30" s="24" t="e">
        <f>Q29/$R$27</f>
        <v>#DIV/0!</v>
      </c>
      <c r="I30" s="25"/>
      <c r="J30" s="25"/>
      <c r="K30" s="25"/>
      <c r="M30" s="121"/>
      <c r="N30" s="162" t="s">
        <v>26</v>
      </c>
      <c r="O30" s="162"/>
      <c r="P30" s="162"/>
      <c r="Q30" s="8">
        <f t="shared" si="3"/>
        <v>0</v>
      </c>
      <c r="R30" s="159"/>
      <c r="T30" s="121"/>
      <c r="U30" s="20" t="s">
        <v>26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20"/>
    </row>
    <row r="31" spans="1:37">
      <c r="B31" s="20" t="s">
        <v>29</v>
      </c>
      <c r="C31" s="39">
        <f>Q32</f>
        <v>14</v>
      </c>
      <c r="D31" s="24">
        <f>Q32/$R$32</f>
        <v>0.93333333333333335</v>
      </c>
      <c r="F31" s="20" t="s">
        <v>26</v>
      </c>
      <c r="G31" s="39">
        <f>Q30</f>
        <v>0</v>
      </c>
      <c r="H31" s="24" t="e">
        <f>Q30/$R$27</f>
        <v>#DIV/0!</v>
      </c>
      <c r="I31" s="25"/>
      <c r="J31" s="25"/>
      <c r="K31" s="25"/>
      <c r="M31" s="121"/>
      <c r="N31" s="162" t="s">
        <v>27</v>
      </c>
      <c r="O31" s="162"/>
      <c r="P31" s="162"/>
      <c r="Q31" s="8">
        <f t="shared" si="3"/>
        <v>0</v>
      </c>
      <c r="R31" s="160"/>
      <c r="T31" s="121"/>
      <c r="U31" s="20" t="s">
        <v>27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32</v>
      </c>
      <c r="C32" s="39">
        <f>Q33</f>
        <v>1</v>
      </c>
      <c r="D32" s="24">
        <f>Q33/$R$32</f>
        <v>6.6666666666666666E-2</v>
      </c>
      <c r="F32" s="20" t="s">
        <v>27</v>
      </c>
      <c r="G32" s="39">
        <f>Q31</f>
        <v>0</v>
      </c>
      <c r="H32" s="24" t="e">
        <f>Q31/$R$27</f>
        <v>#DIV/0!</v>
      </c>
      <c r="I32" s="25"/>
      <c r="J32" s="25"/>
      <c r="K32" s="25"/>
      <c r="M32" s="121">
        <v>5</v>
      </c>
      <c r="N32" s="155" t="s">
        <v>29</v>
      </c>
      <c r="O32" s="156"/>
      <c r="P32" s="157"/>
      <c r="Q32" s="8">
        <f>COUNTA(V32:AK32)</f>
        <v>14</v>
      </c>
      <c r="R32" s="158">
        <f>SUM(Q32:Q35)</f>
        <v>15</v>
      </c>
      <c r="T32" s="121">
        <v>5</v>
      </c>
      <c r="U32" s="20" t="s">
        <v>59</v>
      </c>
      <c r="V32" s="20" t="s">
        <v>119</v>
      </c>
      <c r="W32" s="20" t="s">
        <v>119</v>
      </c>
      <c r="X32" s="20" t="s">
        <v>119</v>
      </c>
      <c r="Y32" s="20" t="s">
        <v>119</v>
      </c>
      <c r="Z32" s="20"/>
      <c r="AA32" s="20" t="s">
        <v>119</v>
      </c>
      <c r="AB32" s="20" t="s">
        <v>119</v>
      </c>
      <c r="AC32" s="20" t="s">
        <v>119</v>
      </c>
      <c r="AD32" s="20" t="s">
        <v>119</v>
      </c>
      <c r="AE32" s="20" t="s">
        <v>119</v>
      </c>
      <c r="AF32" s="20" t="s">
        <v>119</v>
      </c>
      <c r="AG32" s="20" t="s">
        <v>119</v>
      </c>
      <c r="AH32" s="8"/>
      <c r="AI32" s="20" t="s">
        <v>119</v>
      </c>
      <c r="AJ32" s="20" t="s">
        <v>119</v>
      </c>
      <c r="AK32" s="20" t="s">
        <v>119</v>
      </c>
    </row>
    <row r="33" spans="1:37">
      <c r="B33" s="20" t="s">
        <v>30</v>
      </c>
      <c r="C33" s="39">
        <f>Q34</f>
        <v>0</v>
      </c>
      <c r="D33" s="24">
        <f>Q34/$R$32</f>
        <v>0</v>
      </c>
      <c r="F33" s="42" t="s">
        <v>42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21"/>
      <c r="N33" s="155" t="s">
        <v>32</v>
      </c>
      <c r="O33" s="156" t="s">
        <v>32</v>
      </c>
      <c r="P33" s="157" t="s">
        <v>32</v>
      </c>
      <c r="Q33" s="8">
        <f t="shared" ref="Q33:Q35" si="4">COUNTA(V33:AK33)</f>
        <v>1</v>
      </c>
      <c r="R33" s="159"/>
      <c r="T33" s="121"/>
      <c r="U33" s="22" t="s">
        <v>60</v>
      </c>
      <c r="V33" s="8"/>
      <c r="W33" s="8"/>
      <c r="X33" s="20"/>
      <c r="Y33" s="8"/>
      <c r="Z33" s="20" t="s">
        <v>119</v>
      </c>
      <c r="AA33" s="20"/>
      <c r="AB33" s="8"/>
      <c r="AC33" s="20"/>
      <c r="AD33" s="8"/>
      <c r="AE33" s="8"/>
      <c r="AF33" s="8"/>
      <c r="AG33" s="8"/>
      <c r="AH33" s="20"/>
      <c r="AI33" s="8"/>
      <c r="AJ33" s="8"/>
      <c r="AK33" s="8"/>
    </row>
    <row r="34" spans="1:37">
      <c r="B34" s="22" t="s">
        <v>44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21"/>
      <c r="N34" s="155" t="s">
        <v>30</v>
      </c>
      <c r="O34" s="156" t="s">
        <v>30</v>
      </c>
      <c r="P34" s="157" t="s">
        <v>30</v>
      </c>
      <c r="Q34" s="8">
        <f t="shared" si="4"/>
        <v>0</v>
      </c>
      <c r="R34" s="159"/>
      <c r="T34" s="121"/>
      <c r="U34" s="20" t="s">
        <v>61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42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21"/>
      <c r="N35" s="155" t="s">
        <v>43</v>
      </c>
      <c r="O35" s="156" t="s">
        <v>31</v>
      </c>
      <c r="P35" s="157" t="s">
        <v>31</v>
      </c>
      <c r="Q35" s="8">
        <f t="shared" si="4"/>
        <v>0</v>
      </c>
      <c r="R35" s="160"/>
      <c r="T35" s="121"/>
      <c r="U35" s="22" t="s">
        <v>43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22" t="s">
        <v>12</v>
      </c>
      <c r="C38" s="122"/>
      <c r="D38" s="123"/>
    </row>
    <row r="39" spans="1:37">
      <c r="B39" s="13"/>
      <c r="C39" s="13"/>
      <c r="D39" s="2"/>
      <c r="U39" s="34" t="s">
        <v>97</v>
      </c>
      <c r="V39" s="33"/>
      <c r="W39" s="33"/>
      <c r="X39" s="33"/>
      <c r="Y39" s="33"/>
      <c r="Z39" s="33"/>
    </row>
    <row r="40" spans="1:37" ht="48" customHeight="1">
      <c r="A40" s="121" t="s">
        <v>0</v>
      </c>
      <c r="B40" s="124" t="s">
        <v>1</v>
      </c>
      <c r="C40" s="125"/>
      <c r="D40" s="125"/>
      <c r="E40" s="125"/>
      <c r="F40" s="125"/>
      <c r="G40" s="126"/>
      <c r="H40" s="118" t="s">
        <v>10</v>
      </c>
      <c r="I40" s="31"/>
      <c r="J40" s="134" t="s">
        <v>63</v>
      </c>
      <c r="K40" s="134"/>
      <c r="N40" s="152" t="s">
        <v>56</v>
      </c>
      <c r="O40" s="153"/>
      <c r="P40" s="153"/>
      <c r="Q40" s="153"/>
      <c r="R40" s="154"/>
      <c r="S40" s="148" t="s">
        <v>57</v>
      </c>
      <c r="V40" s="150" t="s">
        <v>54</v>
      </c>
      <c r="W40" s="151"/>
      <c r="X40" s="151"/>
      <c r="Y40" s="151"/>
      <c r="Z40" s="151"/>
    </row>
    <row r="41" spans="1:37" ht="24.75" customHeight="1">
      <c r="A41" s="121"/>
      <c r="B41" s="127"/>
      <c r="C41" s="128"/>
      <c r="D41" s="128"/>
      <c r="E41" s="128"/>
      <c r="F41" s="128"/>
      <c r="G41" s="129"/>
      <c r="H41" s="118"/>
      <c r="I41" s="31"/>
      <c r="J41" s="11" t="s">
        <v>36</v>
      </c>
      <c r="K41" s="11" t="s">
        <v>35</v>
      </c>
      <c r="L41" s="6"/>
      <c r="M41" s="10" t="s">
        <v>55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49"/>
      <c r="T41" s="6"/>
      <c r="U41" s="10" t="s">
        <v>55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15" t="s">
        <v>2</v>
      </c>
      <c r="C42" s="116"/>
      <c r="D42" s="116"/>
      <c r="E42" s="116"/>
      <c r="F42" s="116"/>
      <c r="G42" s="117"/>
      <c r="H42" s="30">
        <f>(N42*$N$41+O42*$O$41+P42*$P$41+Q42*$Q$41+R42*$R$41)/S42</f>
        <v>4.875</v>
      </c>
      <c r="I42" s="32"/>
      <c r="J42" s="46">
        <f t="shared" ref="J42:J50" si="5">COUNTBLANK(V42:AK42)</f>
        <v>0</v>
      </c>
      <c r="K42" s="58">
        <f>J42/(J42+S42)</f>
        <v>0</v>
      </c>
      <c r="L42" s="9"/>
      <c r="M42" s="43" t="s">
        <v>45</v>
      </c>
      <c r="N42" s="12">
        <f>COUNTIF($V$42:$AK$42,N41)</f>
        <v>0</v>
      </c>
      <c r="O42" s="12">
        <f t="shared" ref="O42:R42" si="6">COUNTIF($V$42:$AK$42,O41)</f>
        <v>0</v>
      </c>
      <c r="P42" s="12">
        <f t="shared" si="6"/>
        <v>0</v>
      </c>
      <c r="Q42" s="12">
        <f t="shared" si="6"/>
        <v>2</v>
      </c>
      <c r="R42" s="12">
        <f t="shared" si="6"/>
        <v>14</v>
      </c>
      <c r="S42" s="12">
        <f>SUM(N42:R42)</f>
        <v>16</v>
      </c>
      <c r="T42" s="7"/>
      <c r="U42" s="43" t="s">
        <v>45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4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4</v>
      </c>
    </row>
    <row r="43" spans="1:37" ht="12.75" customHeight="1">
      <c r="A43" s="12">
        <v>2</v>
      </c>
      <c r="B43" s="115" t="s">
        <v>3</v>
      </c>
      <c r="C43" s="116"/>
      <c r="D43" s="116"/>
      <c r="E43" s="116"/>
      <c r="F43" s="116"/>
      <c r="G43" s="117"/>
      <c r="H43" s="30">
        <f t="shared" ref="H43:H50" si="7">(N43*$N$41+O43*$O$41+P43*$P$41+Q43*$Q$41+R43*$R$41)/S43</f>
        <v>4.8125</v>
      </c>
      <c r="I43" s="32"/>
      <c r="J43" s="46">
        <f t="shared" si="5"/>
        <v>0</v>
      </c>
      <c r="K43" s="58">
        <f t="shared" ref="K43:K49" si="8">J43/(J43+S43)</f>
        <v>0</v>
      </c>
      <c r="L43" s="9"/>
      <c r="M43" s="43" t="s">
        <v>46</v>
      </c>
      <c r="N43" s="12">
        <f>COUNTIF($V$43:$AK$43,N41)</f>
        <v>0</v>
      </c>
      <c r="O43" s="12">
        <f t="shared" ref="O43:R43" si="9">COUNTIF($V$43:$AK$43,O41)</f>
        <v>0</v>
      </c>
      <c r="P43" s="12">
        <f t="shared" si="9"/>
        <v>1</v>
      </c>
      <c r="Q43" s="12">
        <f t="shared" si="9"/>
        <v>1</v>
      </c>
      <c r="R43" s="12">
        <f t="shared" si="9"/>
        <v>14</v>
      </c>
      <c r="S43" s="12">
        <f t="shared" ref="S43:S50" si="10">SUM(N43:R43)</f>
        <v>16</v>
      </c>
      <c r="T43" s="7"/>
      <c r="U43" s="43" t="s">
        <v>46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4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3</v>
      </c>
    </row>
    <row r="44" spans="1:37" ht="12.75" customHeight="1">
      <c r="A44" s="12">
        <v>3</v>
      </c>
      <c r="B44" s="115" t="s">
        <v>4</v>
      </c>
      <c r="C44" s="116"/>
      <c r="D44" s="116"/>
      <c r="E44" s="116"/>
      <c r="F44" s="116"/>
      <c r="G44" s="117"/>
      <c r="H44" s="30">
        <f t="shared" si="7"/>
        <v>4.875</v>
      </c>
      <c r="I44" s="32"/>
      <c r="J44" s="46">
        <f t="shared" si="5"/>
        <v>0</v>
      </c>
      <c r="K44" s="58">
        <f t="shared" si="8"/>
        <v>0</v>
      </c>
      <c r="L44" s="9"/>
      <c r="M44" s="43" t="s">
        <v>47</v>
      </c>
      <c r="N44" s="12">
        <f>COUNTIF($V$44:$AK$44,N41)</f>
        <v>0</v>
      </c>
      <c r="O44" s="12">
        <f t="shared" ref="O44:R44" si="11">COUNTIF($V$44:$AK$44,O41)</f>
        <v>0</v>
      </c>
      <c r="P44" s="12">
        <f t="shared" si="11"/>
        <v>0</v>
      </c>
      <c r="Q44" s="12">
        <f t="shared" si="11"/>
        <v>2</v>
      </c>
      <c r="R44" s="12">
        <f t="shared" si="11"/>
        <v>14</v>
      </c>
      <c r="S44" s="12">
        <f t="shared" si="10"/>
        <v>16</v>
      </c>
      <c r="T44" s="7"/>
      <c r="U44" s="43" t="s">
        <v>47</v>
      </c>
      <c r="V44" s="8">
        <v>5</v>
      </c>
      <c r="W44" s="8">
        <v>4</v>
      </c>
      <c r="X44" s="8">
        <v>5</v>
      </c>
      <c r="Y44" s="8">
        <v>5</v>
      </c>
      <c r="Z44" s="8">
        <v>4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</row>
    <row r="45" spans="1:37" ht="12.75" customHeight="1">
      <c r="A45" s="12">
        <v>4</v>
      </c>
      <c r="B45" s="115" t="s">
        <v>5</v>
      </c>
      <c r="C45" s="116"/>
      <c r="D45" s="116"/>
      <c r="E45" s="116"/>
      <c r="F45" s="116"/>
      <c r="G45" s="117"/>
      <c r="H45" s="30">
        <f t="shared" si="7"/>
        <v>5</v>
      </c>
      <c r="I45" s="32"/>
      <c r="J45" s="46">
        <f t="shared" si="5"/>
        <v>0</v>
      </c>
      <c r="K45" s="58">
        <f t="shared" si="8"/>
        <v>0</v>
      </c>
      <c r="L45" s="9"/>
      <c r="M45" s="43" t="s">
        <v>48</v>
      </c>
      <c r="N45" s="12">
        <f>COUNTIF($V$45:$AK$45,N41)</f>
        <v>0</v>
      </c>
      <c r="O45" s="12">
        <f t="shared" ref="O45:R45" si="12">COUNTIF($V$45:$AK$45,O41)</f>
        <v>0</v>
      </c>
      <c r="P45" s="12">
        <f t="shared" si="12"/>
        <v>0</v>
      </c>
      <c r="Q45" s="12">
        <f t="shared" si="12"/>
        <v>0</v>
      </c>
      <c r="R45" s="12">
        <f t="shared" si="12"/>
        <v>16</v>
      </c>
      <c r="S45" s="12">
        <f t="shared" si="10"/>
        <v>16</v>
      </c>
      <c r="T45" s="7"/>
      <c r="U45" s="43" t="s">
        <v>48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15" t="s">
        <v>6</v>
      </c>
      <c r="C46" s="116"/>
      <c r="D46" s="116"/>
      <c r="E46" s="116"/>
      <c r="F46" s="116"/>
      <c r="G46" s="117"/>
      <c r="H46" s="30">
        <f t="shared" si="7"/>
        <v>5</v>
      </c>
      <c r="I46" s="32"/>
      <c r="J46" s="46">
        <f t="shared" si="5"/>
        <v>0</v>
      </c>
      <c r="K46" s="58">
        <f t="shared" si="8"/>
        <v>0</v>
      </c>
      <c r="L46" s="9"/>
      <c r="M46" s="43" t="s">
        <v>49</v>
      </c>
      <c r="N46" s="12">
        <f>COUNTIF($V$46:$AK$46,N41)</f>
        <v>0</v>
      </c>
      <c r="O46" s="12">
        <f t="shared" ref="O46:R46" si="13">COUNTIF($V$46:$AK$46,O41)</f>
        <v>0</v>
      </c>
      <c r="P46" s="12">
        <f t="shared" si="13"/>
        <v>0</v>
      </c>
      <c r="Q46" s="12">
        <f t="shared" si="13"/>
        <v>0</v>
      </c>
      <c r="R46" s="12">
        <f t="shared" si="13"/>
        <v>16</v>
      </c>
      <c r="S46" s="12">
        <f t="shared" si="10"/>
        <v>16</v>
      </c>
      <c r="T46" s="7"/>
      <c r="U46" s="43" t="s">
        <v>49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</row>
    <row r="47" spans="1:37" ht="12.75" customHeight="1">
      <c r="A47" s="12">
        <v>6</v>
      </c>
      <c r="B47" s="115" t="s">
        <v>7</v>
      </c>
      <c r="C47" s="116"/>
      <c r="D47" s="116"/>
      <c r="E47" s="116"/>
      <c r="F47" s="116"/>
      <c r="G47" s="117"/>
      <c r="H47" s="30">
        <f t="shared" si="7"/>
        <v>5</v>
      </c>
      <c r="I47" s="32"/>
      <c r="J47" s="46">
        <f t="shared" si="5"/>
        <v>0</v>
      </c>
      <c r="K47" s="58">
        <f t="shared" si="8"/>
        <v>0</v>
      </c>
      <c r="L47" s="9"/>
      <c r="M47" s="43" t="s">
        <v>50</v>
      </c>
      <c r="N47" s="12">
        <f>COUNTIF($V$47:$AK$47,N41)</f>
        <v>0</v>
      </c>
      <c r="O47" s="12">
        <f t="shared" ref="O47:R47" si="14">COUNTIF($V$47:$AK$47,O41)</f>
        <v>0</v>
      </c>
      <c r="P47" s="12">
        <f t="shared" si="14"/>
        <v>0</v>
      </c>
      <c r="Q47" s="12">
        <f t="shared" si="14"/>
        <v>0</v>
      </c>
      <c r="R47" s="12">
        <f t="shared" si="14"/>
        <v>16</v>
      </c>
      <c r="S47" s="12">
        <f t="shared" si="10"/>
        <v>16</v>
      </c>
      <c r="T47" s="7"/>
      <c r="U47" s="43" t="s">
        <v>50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15" t="s">
        <v>8</v>
      </c>
      <c r="C48" s="116"/>
      <c r="D48" s="116"/>
      <c r="E48" s="116"/>
      <c r="F48" s="116"/>
      <c r="G48" s="117"/>
      <c r="H48" s="30">
        <f t="shared" si="7"/>
        <v>4.8125</v>
      </c>
      <c r="I48" s="32"/>
      <c r="J48" s="46">
        <f t="shared" si="5"/>
        <v>0</v>
      </c>
      <c r="K48" s="58">
        <f t="shared" si="8"/>
        <v>0</v>
      </c>
      <c r="L48" s="9"/>
      <c r="M48" s="44" t="s">
        <v>51</v>
      </c>
      <c r="N48" s="12">
        <f>COUNTIF($V$48:$AK$48,N41)</f>
        <v>0</v>
      </c>
      <c r="O48" s="12">
        <f t="shared" ref="O48:R48" si="15">COUNTIF($V$48:$AK$48,O41)</f>
        <v>0</v>
      </c>
      <c r="P48" s="12">
        <f t="shared" si="15"/>
        <v>1</v>
      </c>
      <c r="Q48" s="12">
        <f t="shared" si="15"/>
        <v>1</v>
      </c>
      <c r="R48" s="12">
        <f t="shared" si="15"/>
        <v>14</v>
      </c>
      <c r="S48" s="12">
        <f t="shared" si="10"/>
        <v>16</v>
      </c>
      <c r="T48" s="7"/>
      <c r="U48" s="44" t="s">
        <v>51</v>
      </c>
      <c r="V48" s="8">
        <v>5</v>
      </c>
      <c r="W48" s="8">
        <v>5</v>
      </c>
      <c r="X48" s="8">
        <v>5</v>
      </c>
      <c r="Y48" s="8">
        <v>5</v>
      </c>
      <c r="Z48" s="8">
        <v>3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4</v>
      </c>
    </row>
    <row r="49" spans="1:37" ht="30" customHeight="1">
      <c r="A49" s="12">
        <v>8</v>
      </c>
      <c r="B49" s="115" t="s">
        <v>9</v>
      </c>
      <c r="C49" s="116"/>
      <c r="D49" s="116"/>
      <c r="E49" s="116"/>
      <c r="F49" s="116"/>
      <c r="G49" s="117"/>
      <c r="H49" s="30">
        <f t="shared" si="7"/>
        <v>4.75</v>
      </c>
      <c r="I49" s="32"/>
      <c r="J49" s="46">
        <f t="shared" si="5"/>
        <v>0</v>
      </c>
      <c r="K49" s="58">
        <f t="shared" si="8"/>
        <v>0</v>
      </c>
      <c r="L49" s="9"/>
      <c r="M49" s="44" t="s">
        <v>52</v>
      </c>
      <c r="N49" s="12">
        <f>COUNTIF($V$49:$AK$49,N41)</f>
        <v>0</v>
      </c>
      <c r="O49" s="12">
        <f t="shared" ref="O49:R49" si="16">COUNTIF($V$49:$AK$49,O41)</f>
        <v>0</v>
      </c>
      <c r="P49" s="12">
        <f t="shared" si="16"/>
        <v>1</v>
      </c>
      <c r="Q49" s="12">
        <f t="shared" si="16"/>
        <v>2</v>
      </c>
      <c r="R49" s="12">
        <f t="shared" si="16"/>
        <v>13</v>
      </c>
      <c r="S49" s="12">
        <f t="shared" si="10"/>
        <v>16</v>
      </c>
      <c r="T49" s="7"/>
      <c r="U49" s="44" t="s">
        <v>52</v>
      </c>
      <c r="V49" s="8">
        <v>5</v>
      </c>
      <c r="W49" s="8">
        <v>5</v>
      </c>
      <c r="X49" s="8">
        <v>4</v>
      </c>
      <c r="Y49" s="8">
        <v>5</v>
      </c>
      <c r="Z49" s="8">
        <v>3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</row>
    <row r="50" spans="1:37" ht="27" customHeight="1">
      <c r="A50" s="12">
        <v>9</v>
      </c>
      <c r="B50" s="115" t="s">
        <v>37</v>
      </c>
      <c r="C50" s="116"/>
      <c r="D50" s="116"/>
      <c r="E50" s="116"/>
      <c r="F50" s="116"/>
      <c r="G50" s="117"/>
      <c r="H50" s="30">
        <f t="shared" si="7"/>
        <v>4.875</v>
      </c>
      <c r="I50" s="32"/>
      <c r="J50" s="46">
        <f t="shared" si="5"/>
        <v>0</v>
      </c>
      <c r="K50" s="58">
        <f>J50/(J50+S50)</f>
        <v>0</v>
      </c>
      <c r="L50" s="9"/>
      <c r="M50" s="44" t="s">
        <v>53</v>
      </c>
      <c r="N50" s="12">
        <f>COUNTIF($V$50:$AK$50,N41)</f>
        <v>0</v>
      </c>
      <c r="O50" s="12">
        <f t="shared" ref="O50:R50" si="17">COUNTIF($V$50:$AK$50,O41)</f>
        <v>0</v>
      </c>
      <c r="P50" s="12">
        <f t="shared" si="17"/>
        <v>0</v>
      </c>
      <c r="Q50" s="12">
        <f t="shared" si="17"/>
        <v>2</v>
      </c>
      <c r="R50" s="12">
        <f t="shared" si="17"/>
        <v>14</v>
      </c>
      <c r="S50" s="12">
        <f t="shared" si="10"/>
        <v>16</v>
      </c>
      <c r="T50" s="7"/>
      <c r="U50" s="44" t="s">
        <v>53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</row>
    <row r="51" spans="1:37" ht="27.75" customHeight="1">
      <c r="A51" s="131" t="s">
        <v>13</v>
      </c>
      <c r="B51" s="132"/>
      <c r="C51" s="132"/>
      <c r="D51" s="132"/>
      <c r="E51" s="132"/>
      <c r="F51" s="132"/>
      <c r="G51" s="133"/>
      <c r="H51" s="56">
        <f>AVERAGE(H42:H50)</f>
        <v>4.8888888888888893</v>
      </c>
      <c r="I51" s="49"/>
      <c r="J51" s="130" t="s">
        <v>62</v>
      </c>
      <c r="K51" s="130"/>
      <c r="L51" s="50">
        <f>SUM(J42:J50)</f>
        <v>0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87</v>
      </c>
      <c r="F54" s="26"/>
      <c r="G54" s="26"/>
      <c r="H54" s="27"/>
      <c r="I54" s="1"/>
      <c r="J54" s="1"/>
      <c r="K54" s="1"/>
    </row>
    <row r="55" spans="1:37">
      <c r="B55" s="15" t="s">
        <v>88</v>
      </c>
    </row>
    <row r="56" spans="1:37">
      <c r="F56" s="26"/>
      <c r="G56" s="26"/>
      <c r="H56" s="27"/>
      <c r="I56" s="1"/>
      <c r="J56" s="1"/>
      <c r="K56" s="1"/>
    </row>
    <row r="145" spans="21:21" ht="13.5" thickBot="1"/>
    <row r="146" spans="21:21" ht="13.5" thickBot="1">
      <c r="U146" s="4" t="e">
        <f>SUM(#REF!)</f>
        <v>#REF!</v>
      </c>
    </row>
  </sheetData>
  <mergeCells count="64">
    <mergeCell ref="V11:Z11"/>
    <mergeCell ref="H10:I10"/>
    <mergeCell ref="H11:I11"/>
    <mergeCell ref="A8:H8"/>
    <mergeCell ref="A10:G10"/>
    <mergeCell ref="A11:G11"/>
    <mergeCell ref="V14:Z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Z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55"/>
  <sheetViews>
    <sheetView topLeftCell="A38" workbookViewId="0">
      <selection activeCell="I26" sqref="I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6" width="2.7109375" customWidth="1"/>
    <col min="27" max="30" width="2" bestFit="1" customWidth="1"/>
    <col min="31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89"/>
      <c r="L3" s="89"/>
      <c r="M3" s="89"/>
      <c r="N3" s="89"/>
      <c r="O3" s="89"/>
      <c r="P3" s="89"/>
      <c r="Q3" s="89"/>
      <c r="R3" s="89"/>
      <c r="S3" s="89"/>
      <c r="T3" s="89"/>
    </row>
    <row r="5" spans="1:37">
      <c r="A5" s="170" t="s">
        <v>110</v>
      </c>
      <c r="B5" s="170"/>
      <c r="C5" s="170"/>
      <c r="D5" s="170"/>
      <c r="E5" s="170"/>
      <c r="F5" s="123"/>
      <c r="G5" s="123"/>
      <c r="H5" s="1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111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10" t="s">
        <v>15</v>
      </c>
      <c r="B10" s="110"/>
      <c r="C10" s="110"/>
      <c r="D10" s="110"/>
      <c r="E10" s="110"/>
      <c r="F10" s="110"/>
      <c r="G10" s="111"/>
      <c r="H10" s="114">
        <v>16</v>
      </c>
      <c r="I10" s="11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38</v>
      </c>
    </row>
    <row r="11" spans="1:37">
      <c r="A11" s="112" t="s">
        <v>34</v>
      </c>
      <c r="B11" s="112"/>
      <c r="C11" s="112"/>
      <c r="D11" s="112"/>
      <c r="E11" s="112"/>
      <c r="F11" s="112"/>
      <c r="G11" s="113"/>
      <c r="H11" s="169" t="s">
        <v>120</v>
      </c>
      <c r="I11" s="11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8" t="s">
        <v>18</v>
      </c>
      <c r="W11" s="168"/>
      <c r="X11" s="168"/>
      <c r="Y11" s="168"/>
      <c r="Z11" s="16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</row>
    <row r="14" spans="1:37">
      <c r="V14" s="163" t="s">
        <v>54</v>
      </c>
      <c r="W14" s="163"/>
      <c r="X14" s="163"/>
      <c r="Y14" s="163"/>
      <c r="Z14" s="163"/>
    </row>
    <row r="15" spans="1:37">
      <c r="A15" s="120" t="s">
        <v>18</v>
      </c>
      <c r="B15" s="110"/>
      <c r="C15" s="110"/>
      <c r="D15" s="110"/>
      <c r="E15" s="110"/>
      <c r="F15" s="110"/>
      <c r="G15" s="110"/>
      <c r="H15" s="110"/>
      <c r="I15" s="1"/>
      <c r="J15" s="1"/>
      <c r="K15" s="1"/>
      <c r="N15" s="164" t="s">
        <v>39</v>
      </c>
      <c r="O15" s="114"/>
      <c r="P15" s="114"/>
      <c r="Q15" s="35" t="s">
        <v>36</v>
      </c>
      <c r="R15" s="36" t="s">
        <v>33</v>
      </c>
      <c r="U15" s="43" t="s">
        <v>41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21">
        <v>1</v>
      </c>
      <c r="N16" s="165" t="s">
        <v>16</v>
      </c>
      <c r="O16" s="166"/>
      <c r="P16" s="167"/>
      <c r="Q16" s="8">
        <f>COUNTA(V16:AK16)</f>
        <v>0</v>
      </c>
      <c r="R16" s="158">
        <f>SUM(Q16:Q17)</f>
        <v>16</v>
      </c>
      <c r="T16" s="121">
        <v>1</v>
      </c>
      <c r="U16" s="16" t="s">
        <v>16</v>
      </c>
      <c r="V16" s="43"/>
      <c r="W16" s="8"/>
      <c r="X16" s="8"/>
      <c r="Y16" s="8"/>
      <c r="Z16" s="8"/>
      <c r="AA16" s="43"/>
      <c r="AB16" s="8"/>
      <c r="AC16" s="8"/>
      <c r="AD16" s="8"/>
      <c r="AE16" s="8"/>
      <c r="AF16" s="43"/>
      <c r="AG16" s="8"/>
      <c r="AH16" s="8"/>
      <c r="AI16" s="8"/>
      <c r="AJ16" s="8"/>
      <c r="AK16" s="43"/>
    </row>
    <row r="17" spans="1:37">
      <c r="A17" s="15"/>
      <c r="B17" s="13" t="s">
        <v>40</v>
      </c>
      <c r="C17" s="13"/>
      <c r="F17" s="38" t="s">
        <v>117</v>
      </c>
      <c r="G17" s="38"/>
      <c r="H17" s="105"/>
      <c r="I17" s="18"/>
      <c r="J17" s="18"/>
      <c r="K17" s="18"/>
      <c r="M17" s="121"/>
      <c r="N17" s="155" t="s">
        <v>17</v>
      </c>
      <c r="O17" s="156"/>
      <c r="P17" s="157"/>
      <c r="Q17" s="8">
        <f>COUNTA(V17:AK17)</f>
        <v>16</v>
      </c>
      <c r="R17" s="160"/>
      <c r="T17" s="121"/>
      <c r="U17" s="17" t="s">
        <v>17</v>
      </c>
      <c r="V17" s="20" t="s">
        <v>119</v>
      </c>
      <c r="W17" s="20" t="s">
        <v>119</v>
      </c>
      <c r="X17" s="20" t="s">
        <v>119</v>
      </c>
      <c r="Y17" s="20" t="s">
        <v>119</v>
      </c>
      <c r="Z17" s="20" t="s">
        <v>119</v>
      </c>
      <c r="AA17" s="20" t="s">
        <v>119</v>
      </c>
      <c r="AB17" s="20" t="s">
        <v>119</v>
      </c>
      <c r="AC17" s="20" t="s">
        <v>119</v>
      </c>
      <c r="AD17" s="20" t="s">
        <v>119</v>
      </c>
      <c r="AE17" s="20" t="s">
        <v>119</v>
      </c>
      <c r="AF17" s="20" t="s">
        <v>119</v>
      </c>
      <c r="AG17" s="20" t="s">
        <v>119</v>
      </c>
      <c r="AH17" s="20" t="s">
        <v>119</v>
      </c>
      <c r="AI17" s="20" t="s">
        <v>119</v>
      </c>
      <c r="AJ17" s="20" t="s">
        <v>119</v>
      </c>
      <c r="AK17" s="20" t="s">
        <v>119</v>
      </c>
    </row>
    <row r="18" spans="1:37">
      <c r="A18" s="15"/>
      <c r="B18" s="41" t="s">
        <v>41</v>
      </c>
      <c r="C18" s="35" t="s">
        <v>36</v>
      </c>
      <c r="D18" s="35" t="s">
        <v>35</v>
      </c>
      <c r="F18" s="41" t="s">
        <v>118</v>
      </c>
      <c r="G18" s="35" t="s">
        <v>36</v>
      </c>
      <c r="H18" s="35" t="s">
        <v>35</v>
      </c>
      <c r="I18" s="18"/>
      <c r="J18" s="18"/>
      <c r="K18" s="18"/>
      <c r="M18" s="150"/>
      <c r="N18" s="151"/>
      <c r="O18" s="151"/>
      <c r="P18" s="151"/>
      <c r="Q18" s="151"/>
      <c r="R18" s="16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16</v>
      </c>
      <c r="C19" s="37">
        <f>Q16</f>
        <v>0</v>
      </c>
      <c r="D19" s="24">
        <f>Q16/$R$16</f>
        <v>0</v>
      </c>
      <c r="F19" s="109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21">
        <v>2</v>
      </c>
      <c r="N19" s="155">
        <f>F19</f>
        <v>2015</v>
      </c>
      <c r="O19" s="156"/>
      <c r="P19" s="157"/>
      <c r="Q19" s="8">
        <f>COUNTA(V19:AK19)</f>
        <v>16</v>
      </c>
      <c r="R19" s="158">
        <f>SUM(Q19:Q22)</f>
        <v>16</v>
      </c>
      <c r="T19" s="121">
        <v>2</v>
      </c>
      <c r="U19" s="104">
        <f>F19</f>
        <v>2015</v>
      </c>
      <c r="V19" s="20" t="s">
        <v>119</v>
      </c>
      <c r="W19" s="20" t="s">
        <v>119</v>
      </c>
      <c r="X19" s="20" t="s">
        <v>119</v>
      </c>
      <c r="Y19" s="20" t="s">
        <v>119</v>
      </c>
      <c r="Z19" s="20" t="s">
        <v>119</v>
      </c>
      <c r="AA19" s="20" t="s">
        <v>119</v>
      </c>
      <c r="AB19" s="20" t="s">
        <v>119</v>
      </c>
      <c r="AC19" s="20" t="s">
        <v>119</v>
      </c>
      <c r="AD19" s="20" t="s">
        <v>119</v>
      </c>
      <c r="AE19" s="20" t="s">
        <v>119</v>
      </c>
      <c r="AF19" s="20" t="s">
        <v>119</v>
      </c>
      <c r="AG19" s="20" t="s">
        <v>119</v>
      </c>
      <c r="AH19" s="20" t="s">
        <v>119</v>
      </c>
      <c r="AI19" s="20" t="s">
        <v>119</v>
      </c>
      <c r="AJ19" s="20" t="s">
        <v>119</v>
      </c>
      <c r="AK19" s="20" t="s">
        <v>119</v>
      </c>
    </row>
    <row r="20" spans="1:37">
      <c r="B20" s="17" t="s">
        <v>17</v>
      </c>
      <c r="C20" s="37">
        <f>Q17</f>
        <v>16</v>
      </c>
      <c r="D20" s="24">
        <f>Q17/$R$16</f>
        <v>1</v>
      </c>
      <c r="F20" s="109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21"/>
      <c r="N20" s="155">
        <f t="shared" ref="N20:N22" si="0">F20</f>
        <v>2014</v>
      </c>
      <c r="O20" s="156"/>
      <c r="P20" s="157"/>
      <c r="Q20" s="8">
        <f t="shared" ref="Q20:Q22" si="1">COUNTA(V20:AK20)</f>
        <v>0</v>
      </c>
      <c r="R20" s="159"/>
      <c r="T20" s="121"/>
      <c r="U20" s="104">
        <f t="shared" ref="U20:U22" si="2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42</v>
      </c>
      <c r="C21" s="45">
        <f>SUM(C19:C20)</f>
        <v>16</v>
      </c>
      <c r="D21" s="48">
        <f>SUM(D19:D20)</f>
        <v>1</v>
      </c>
      <c r="F21" s="109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21"/>
      <c r="N21" s="155">
        <f t="shared" si="0"/>
        <v>2013</v>
      </c>
      <c r="O21" s="156"/>
      <c r="P21" s="157"/>
      <c r="Q21" s="8">
        <f t="shared" si="1"/>
        <v>0</v>
      </c>
      <c r="R21" s="159"/>
      <c r="T21" s="121"/>
      <c r="U21" s="104">
        <f t="shared" si="2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09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21"/>
      <c r="N22" s="155" t="str">
        <f t="shared" si="0"/>
        <v>пре 2013</v>
      </c>
      <c r="O22" s="156"/>
      <c r="P22" s="157"/>
      <c r="Q22" s="8">
        <f t="shared" si="1"/>
        <v>0</v>
      </c>
      <c r="R22" s="160"/>
      <c r="T22" s="121"/>
      <c r="U22" s="104" t="str">
        <f t="shared" si="2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19" t="s">
        <v>21</v>
      </c>
      <c r="C23" s="119"/>
      <c r="D23" s="119"/>
      <c r="F23" s="42" t="s">
        <v>42</v>
      </c>
      <c r="G23" s="45">
        <f>SUM(G19:G22)</f>
        <v>16</v>
      </c>
      <c r="H23" s="48">
        <f>SUM(H19:H22)</f>
        <v>1</v>
      </c>
      <c r="I23" s="25"/>
      <c r="J23" s="25"/>
      <c r="K23" s="25"/>
      <c r="M23" s="150"/>
      <c r="N23" s="151"/>
      <c r="O23" s="151"/>
      <c r="P23" s="151"/>
      <c r="Q23" s="151"/>
      <c r="R23" s="16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41</v>
      </c>
      <c r="C24" s="35" t="s">
        <v>36</v>
      </c>
      <c r="D24" s="35" t="s">
        <v>35</v>
      </c>
      <c r="M24" s="121">
        <v>3</v>
      </c>
      <c r="N24" s="155" t="s">
        <v>19</v>
      </c>
      <c r="O24" s="156"/>
      <c r="P24" s="157"/>
      <c r="Q24" s="8">
        <f>COUNTA(V24:AK24)</f>
        <v>0</v>
      </c>
      <c r="R24" s="158">
        <f>SUM(Q24:Q25)</f>
        <v>16</v>
      </c>
      <c r="T24" s="121">
        <v>3</v>
      </c>
      <c r="U24" s="17" t="s">
        <v>19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19</v>
      </c>
      <c r="C25" s="39">
        <f>Q24</f>
        <v>0</v>
      </c>
      <c r="D25" s="24">
        <f>Q24/$R$24</f>
        <v>0</v>
      </c>
      <c r="M25" s="121"/>
      <c r="N25" s="155" t="s">
        <v>20</v>
      </c>
      <c r="O25" s="156"/>
      <c r="P25" s="157"/>
      <c r="Q25" s="8">
        <f>COUNTA(V25:AK25)</f>
        <v>16</v>
      </c>
      <c r="R25" s="160"/>
      <c r="T25" s="121"/>
      <c r="U25" s="17" t="s">
        <v>58</v>
      </c>
      <c r="V25" s="20" t="s">
        <v>119</v>
      </c>
      <c r="W25" s="20" t="s">
        <v>119</v>
      </c>
      <c r="X25" s="20" t="s">
        <v>119</v>
      </c>
      <c r="Y25" s="20" t="s">
        <v>119</v>
      </c>
      <c r="Z25" s="20" t="s">
        <v>119</v>
      </c>
      <c r="AA25" s="20" t="s">
        <v>119</v>
      </c>
      <c r="AB25" s="20" t="s">
        <v>119</v>
      </c>
      <c r="AC25" s="20" t="s">
        <v>119</v>
      </c>
      <c r="AD25" s="20" t="s">
        <v>119</v>
      </c>
      <c r="AE25" s="20" t="s">
        <v>119</v>
      </c>
      <c r="AF25" s="20" t="s">
        <v>119</v>
      </c>
      <c r="AG25" s="20" t="s">
        <v>119</v>
      </c>
      <c r="AH25" s="20" t="s">
        <v>119</v>
      </c>
      <c r="AI25" s="20" t="s">
        <v>119</v>
      </c>
      <c r="AJ25" s="20" t="s">
        <v>119</v>
      </c>
      <c r="AK25" s="20" t="s">
        <v>119</v>
      </c>
    </row>
    <row r="26" spans="1:37">
      <c r="B26" s="17" t="s">
        <v>20</v>
      </c>
      <c r="C26" s="39">
        <f>Q25</f>
        <v>16</v>
      </c>
      <c r="D26" s="24">
        <f>Q25/$R$24</f>
        <v>1</v>
      </c>
      <c r="F26" s="38" t="s">
        <v>22</v>
      </c>
      <c r="G26" s="38"/>
      <c r="H26" s="38"/>
      <c r="I26" s="13"/>
      <c r="M26" s="150"/>
      <c r="N26" s="151"/>
      <c r="O26" s="151"/>
      <c r="P26" s="151"/>
      <c r="Q26" s="151"/>
      <c r="R26" s="16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42</v>
      </c>
      <c r="C27" s="45">
        <f>SUM(C25:C26)</f>
        <v>16</v>
      </c>
      <c r="D27" s="48">
        <f>SUM(D25:D26)</f>
        <v>1</v>
      </c>
      <c r="F27" s="41" t="s">
        <v>41</v>
      </c>
      <c r="G27" s="35" t="s">
        <v>36</v>
      </c>
      <c r="H27" s="35" t="s">
        <v>35</v>
      </c>
      <c r="J27" s="13"/>
      <c r="K27" s="13"/>
      <c r="M27" s="121">
        <v>4</v>
      </c>
      <c r="N27" s="162" t="s">
        <v>23</v>
      </c>
      <c r="O27" s="162"/>
      <c r="P27" s="162"/>
      <c r="Q27" s="8">
        <f>COUNTA(V27:AK27)</f>
        <v>0</v>
      </c>
      <c r="R27" s="158">
        <f>SUM(Q27:Q31)</f>
        <v>0</v>
      </c>
      <c r="T27" s="121">
        <v>4</v>
      </c>
      <c r="U27" s="20" t="s">
        <v>23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23</v>
      </c>
      <c r="G28" s="39">
        <f>Q27</f>
        <v>0</v>
      </c>
      <c r="H28" s="24" t="e">
        <f>Q27/$R$27</f>
        <v>#DIV/0!</v>
      </c>
      <c r="I28" s="25"/>
      <c r="J28" s="25"/>
      <c r="K28" s="25"/>
      <c r="M28" s="121"/>
      <c r="N28" s="162" t="s">
        <v>24</v>
      </c>
      <c r="O28" s="162"/>
      <c r="P28" s="162"/>
      <c r="Q28" s="8">
        <f t="shared" ref="Q28:Q35" si="3">COUNTA(V28:AK28)</f>
        <v>0</v>
      </c>
      <c r="R28" s="159"/>
      <c r="T28" s="121"/>
      <c r="U28" s="20" t="s">
        <v>24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28</v>
      </c>
      <c r="C29" s="29"/>
      <c r="D29" s="26"/>
      <c r="E29" s="40"/>
      <c r="F29" s="20" t="s">
        <v>24</v>
      </c>
      <c r="G29" s="39">
        <f>Q28</f>
        <v>0</v>
      </c>
      <c r="H29" s="24" t="e">
        <f>Q28/$R$27</f>
        <v>#DIV/0!</v>
      </c>
      <c r="I29" s="25"/>
      <c r="J29" s="25"/>
      <c r="K29" s="25"/>
      <c r="M29" s="121"/>
      <c r="N29" s="162" t="s">
        <v>25</v>
      </c>
      <c r="O29" s="162"/>
      <c r="P29" s="162"/>
      <c r="Q29" s="8">
        <f t="shared" si="3"/>
        <v>0</v>
      </c>
      <c r="R29" s="159"/>
      <c r="T29" s="121"/>
      <c r="U29" s="20" t="s">
        <v>25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20"/>
    </row>
    <row r="30" spans="1:37" ht="15.75" customHeight="1">
      <c r="B30" s="41" t="s">
        <v>41</v>
      </c>
      <c r="C30" s="35" t="s">
        <v>36</v>
      </c>
      <c r="D30" s="35" t="s">
        <v>35</v>
      </c>
      <c r="E30" s="40"/>
      <c r="F30" s="20" t="s">
        <v>25</v>
      </c>
      <c r="G30" s="39">
        <f>Q29</f>
        <v>0</v>
      </c>
      <c r="H30" s="24" t="e">
        <f>Q29/$R$27</f>
        <v>#DIV/0!</v>
      </c>
      <c r="I30" s="25"/>
      <c r="J30" s="25"/>
      <c r="K30" s="25"/>
      <c r="M30" s="121"/>
      <c r="N30" s="162" t="s">
        <v>26</v>
      </c>
      <c r="O30" s="162"/>
      <c r="P30" s="162"/>
      <c r="Q30" s="8">
        <f t="shared" si="3"/>
        <v>0</v>
      </c>
      <c r="R30" s="159"/>
      <c r="T30" s="121"/>
      <c r="U30" s="20" t="s">
        <v>26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8"/>
    </row>
    <row r="31" spans="1:37">
      <c r="B31" s="20" t="s">
        <v>29</v>
      </c>
      <c r="C31" s="39">
        <f>Q32</f>
        <v>0</v>
      </c>
      <c r="D31" s="24">
        <f>Q32/$R$32</f>
        <v>0</v>
      </c>
      <c r="F31" s="20" t="s">
        <v>26</v>
      </c>
      <c r="G31" s="39">
        <f>Q30</f>
        <v>0</v>
      </c>
      <c r="H31" s="24" t="e">
        <f>Q30/$R$27</f>
        <v>#DIV/0!</v>
      </c>
      <c r="I31" s="25"/>
      <c r="J31" s="25"/>
      <c r="K31" s="25"/>
      <c r="M31" s="121"/>
      <c r="N31" s="162" t="s">
        <v>27</v>
      </c>
      <c r="O31" s="162"/>
      <c r="P31" s="162"/>
      <c r="Q31" s="8">
        <f t="shared" si="3"/>
        <v>0</v>
      </c>
      <c r="R31" s="160"/>
      <c r="T31" s="121"/>
      <c r="U31" s="20" t="s">
        <v>27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32</v>
      </c>
      <c r="C32" s="39">
        <f>Q33</f>
        <v>14</v>
      </c>
      <c r="D32" s="24">
        <f>Q33/$R$32</f>
        <v>0.93333333333333335</v>
      </c>
      <c r="F32" s="20" t="s">
        <v>27</v>
      </c>
      <c r="G32" s="39">
        <f>Q31</f>
        <v>0</v>
      </c>
      <c r="H32" s="24" t="e">
        <f>Q31/$R$27</f>
        <v>#DIV/0!</v>
      </c>
      <c r="I32" s="25"/>
      <c r="J32" s="25"/>
      <c r="K32" s="25"/>
      <c r="M32" s="121">
        <v>5</v>
      </c>
      <c r="N32" s="155" t="s">
        <v>29</v>
      </c>
      <c r="O32" s="156"/>
      <c r="P32" s="157"/>
      <c r="Q32" s="8">
        <f t="shared" si="3"/>
        <v>0</v>
      </c>
      <c r="R32" s="158">
        <f>SUM(Q32:Q35)</f>
        <v>15</v>
      </c>
      <c r="T32" s="121">
        <v>5</v>
      </c>
      <c r="U32" s="20" t="s">
        <v>59</v>
      </c>
      <c r="V32" s="20"/>
      <c r="W32" s="20"/>
      <c r="X32" s="8"/>
      <c r="Y32" s="20"/>
      <c r="Z32" s="8"/>
      <c r="AA32" s="20"/>
      <c r="AB32" s="20"/>
      <c r="AC32" s="8"/>
      <c r="AD32" s="20"/>
      <c r="AE32" s="8"/>
      <c r="AF32" s="20"/>
      <c r="AG32" s="20"/>
      <c r="AH32" s="8"/>
      <c r="AI32" s="20"/>
      <c r="AJ32" s="8"/>
      <c r="AK32" s="20"/>
    </row>
    <row r="33" spans="1:37">
      <c r="B33" s="20" t="s">
        <v>30</v>
      </c>
      <c r="C33" s="39">
        <f>Q34</f>
        <v>1</v>
      </c>
      <c r="D33" s="24">
        <f>Q34/$R$32</f>
        <v>6.6666666666666666E-2</v>
      </c>
      <c r="F33" s="42" t="s">
        <v>42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21"/>
      <c r="N33" s="155" t="s">
        <v>32</v>
      </c>
      <c r="O33" s="156" t="s">
        <v>32</v>
      </c>
      <c r="P33" s="157" t="s">
        <v>32</v>
      </c>
      <c r="Q33" s="8">
        <f t="shared" si="3"/>
        <v>14</v>
      </c>
      <c r="R33" s="159"/>
      <c r="T33" s="121"/>
      <c r="U33" s="22" t="s">
        <v>60</v>
      </c>
      <c r="V33" s="20" t="s">
        <v>119</v>
      </c>
      <c r="W33" s="20" t="s">
        <v>119</v>
      </c>
      <c r="X33" s="20" t="s">
        <v>119</v>
      </c>
      <c r="Y33" s="20" t="s">
        <v>119</v>
      </c>
      <c r="Z33" s="20" t="s">
        <v>119</v>
      </c>
      <c r="AA33" s="20" t="s">
        <v>119</v>
      </c>
      <c r="AB33" s="20" t="s">
        <v>119</v>
      </c>
      <c r="AC33" s="20" t="s">
        <v>119</v>
      </c>
      <c r="AD33" s="20" t="s">
        <v>119</v>
      </c>
      <c r="AE33" s="20" t="s">
        <v>119</v>
      </c>
      <c r="AF33" s="20" t="s">
        <v>119</v>
      </c>
      <c r="AG33" s="20" t="s">
        <v>119</v>
      </c>
      <c r="AH33" s="20"/>
      <c r="AI33" s="20" t="s">
        <v>119</v>
      </c>
      <c r="AJ33" s="20" t="s">
        <v>119</v>
      </c>
      <c r="AK33" s="8"/>
    </row>
    <row r="34" spans="1:37">
      <c r="B34" s="22" t="s">
        <v>44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21"/>
      <c r="N34" s="155" t="s">
        <v>30</v>
      </c>
      <c r="O34" s="156" t="s">
        <v>30</v>
      </c>
      <c r="P34" s="157" t="s">
        <v>30</v>
      </c>
      <c r="Q34" s="8">
        <f t="shared" si="3"/>
        <v>1</v>
      </c>
      <c r="R34" s="159"/>
      <c r="T34" s="121"/>
      <c r="U34" s="20" t="s">
        <v>61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20" t="s">
        <v>119</v>
      </c>
    </row>
    <row r="35" spans="1:37">
      <c r="B35" s="42" t="s">
        <v>42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21"/>
      <c r="N35" s="155" t="s">
        <v>43</v>
      </c>
      <c r="O35" s="156" t="s">
        <v>31</v>
      </c>
      <c r="P35" s="157" t="s">
        <v>31</v>
      </c>
      <c r="Q35" s="8">
        <f t="shared" si="3"/>
        <v>0</v>
      </c>
      <c r="R35" s="160"/>
      <c r="T35" s="121"/>
      <c r="U35" s="22" t="s">
        <v>43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22" t="s">
        <v>12</v>
      </c>
      <c r="C38" s="122"/>
      <c r="D38" s="123"/>
    </row>
    <row r="39" spans="1:37">
      <c r="B39" s="13"/>
      <c r="C39" s="13"/>
      <c r="D39" s="2"/>
      <c r="U39" s="34" t="s">
        <v>97</v>
      </c>
      <c r="V39" s="33"/>
      <c r="W39" s="33"/>
      <c r="X39" s="33"/>
      <c r="Y39" s="33"/>
      <c r="Z39" s="33"/>
    </row>
    <row r="40" spans="1:37" ht="48" customHeight="1">
      <c r="A40" s="121" t="s">
        <v>0</v>
      </c>
      <c r="B40" s="124" t="s">
        <v>1</v>
      </c>
      <c r="C40" s="125"/>
      <c r="D40" s="125"/>
      <c r="E40" s="125"/>
      <c r="F40" s="125"/>
      <c r="G40" s="126"/>
      <c r="H40" s="118" t="s">
        <v>10</v>
      </c>
      <c r="I40" s="31"/>
      <c r="J40" s="134" t="s">
        <v>63</v>
      </c>
      <c r="K40" s="134"/>
      <c r="N40" s="152" t="s">
        <v>56</v>
      </c>
      <c r="O40" s="153"/>
      <c r="P40" s="153"/>
      <c r="Q40" s="153"/>
      <c r="R40" s="154"/>
      <c r="S40" s="148" t="s">
        <v>57</v>
      </c>
      <c r="V40" s="150" t="s">
        <v>54</v>
      </c>
      <c r="W40" s="151"/>
      <c r="X40" s="151"/>
      <c r="Y40" s="151"/>
      <c r="Z40" s="151"/>
    </row>
    <row r="41" spans="1:37" ht="24.75" customHeight="1">
      <c r="A41" s="121"/>
      <c r="B41" s="127"/>
      <c r="C41" s="128"/>
      <c r="D41" s="128"/>
      <c r="E41" s="128"/>
      <c r="F41" s="128"/>
      <c r="G41" s="129"/>
      <c r="H41" s="118"/>
      <c r="I41" s="31"/>
      <c r="J41" s="11" t="s">
        <v>36</v>
      </c>
      <c r="K41" s="11" t="s">
        <v>35</v>
      </c>
      <c r="L41" s="6"/>
      <c r="M41" s="10" t="s">
        <v>55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49"/>
      <c r="T41" s="6"/>
      <c r="U41" s="10" t="s">
        <v>55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15" t="s">
        <v>2</v>
      </c>
      <c r="C42" s="116"/>
      <c r="D42" s="116"/>
      <c r="E42" s="116"/>
      <c r="F42" s="116"/>
      <c r="G42" s="117"/>
      <c r="H42" s="30">
        <f>(N42*$N$41+O42*$O$41+P42*$P$41+Q42*$Q$41+R42*$R$41)/S42</f>
        <v>4.875</v>
      </c>
      <c r="I42" s="32"/>
      <c r="J42" s="46">
        <f>COUNTBLANK(V42:AK42)</f>
        <v>0</v>
      </c>
      <c r="K42" s="47">
        <f>J42/(J42+S42)</f>
        <v>0</v>
      </c>
      <c r="L42" s="9"/>
      <c r="M42" s="43" t="s">
        <v>45</v>
      </c>
      <c r="N42" s="12">
        <f>COUNTIF($V$42:$AK$42,N41)</f>
        <v>0</v>
      </c>
      <c r="O42" s="12">
        <f t="shared" ref="O42:R42" si="4">COUNTIF($V$42:$AK$42,O41)</f>
        <v>0</v>
      </c>
      <c r="P42" s="12">
        <f t="shared" si="4"/>
        <v>1</v>
      </c>
      <c r="Q42" s="12">
        <f t="shared" si="4"/>
        <v>0</v>
      </c>
      <c r="R42" s="12">
        <f t="shared" si="4"/>
        <v>15</v>
      </c>
      <c r="S42" s="12">
        <f>SUM(N42:R42)</f>
        <v>16</v>
      </c>
      <c r="T42" s="7"/>
      <c r="U42" s="43" t="s">
        <v>45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3</v>
      </c>
    </row>
    <row r="43" spans="1:37" ht="12.75" customHeight="1">
      <c r="A43" s="12">
        <v>2</v>
      </c>
      <c r="B43" s="115" t="s">
        <v>3</v>
      </c>
      <c r="C43" s="116"/>
      <c r="D43" s="116"/>
      <c r="E43" s="116"/>
      <c r="F43" s="116"/>
      <c r="G43" s="117"/>
      <c r="H43" s="30">
        <f t="shared" ref="H43:H50" si="5">(N43*$N$41+O43*$O$41+P43*$P$41+Q43*$Q$41+R43*$R$41)/S43</f>
        <v>4.875</v>
      </c>
      <c r="I43" s="32"/>
      <c r="J43" s="46">
        <f t="shared" ref="J43:J50" si="6">COUNTBLANK(V43:AK43)</f>
        <v>0</v>
      </c>
      <c r="K43" s="47">
        <f t="shared" ref="K43:K49" si="7">J43/(J43+S43)</f>
        <v>0</v>
      </c>
      <c r="L43" s="9"/>
      <c r="M43" s="43" t="s">
        <v>46</v>
      </c>
      <c r="N43" s="12">
        <f>COUNTIF($V$43:$AK$43,N41)</f>
        <v>0</v>
      </c>
      <c r="O43" s="12">
        <f t="shared" ref="O43:R43" si="8">COUNTIF($V$43:$AK$43,O41)</f>
        <v>0</v>
      </c>
      <c r="P43" s="12">
        <f t="shared" si="8"/>
        <v>0</v>
      </c>
      <c r="Q43" s="12">
        <f t="shared" si="8"/>
        <v>2</v>
      </c>
      <c r="R43" s="12">
        <f t="shared" si="8"/>
        <v>14</v>
      </c>
      <c r="S43" s="12">
        <f t="shared" ref="S43:S50" si="9">SUM(N43:R43)</f>
        <v>16</v>
      </c>
      <c r="T43" s="7"/>
      <c r="U43" s="43" t="s">
        <v>46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4</v>
      </c>
      <c r="AJ43" s="8">
        <v>5</v>
      </c>
      <c r="AK43" s="8">
        <v>4</v>
      </c>
    </row>
    <row r="44" spans="1:37" ht="12.75" customHeight="1">
      <c r="A44" s="12">
        <v>3</v>
      </c>
      <c r="B44" s="115" t="s">
        <v>4</v>
      </c>
      <c r="C44" s="116"/>
      <c r="D44" s="116"/>
      <c r="E44" s="116"/>
      <c r="F44" s="116"/>
      <c r="G44" s="117"/>
      <c r="H44" s="30">
        <f t="shared" si="5"/>
        <v>4.25</v>
      </c>
      <c r="I44" s="32"/>
      <c r="J44" s="46">
        <f t="shared" si="6"/>
        <v>0</v>
      </c>
      <c r="K44" s="47">
        <f t="shared" si="7"/>
        <v>0</v>
      </c>
      <c r="L44" s="9"/>
      <c r="M44" s="43" t="s">
        <v>47</v>
      </c>
      <c r="N44" s="12">
        <f>COUNTIF($V$44:$AK$44,N41)</f>
        <v>0</v>
      </c>
      <c r="O44" s="12">
        <f t="shared" ref="O44:R44" si="10">COUNTIF($V$44:$AK$44,O41)</f>
        <v>0</v>
      </c>
      <c r="P44" s="12">
        <f t="shared" si="10"/>
        <v>4</v>
      </c>
      <c r="Q44" s="12">
        <f t="shared" si="10"/>
        <v>4</v>
      </c>
      <c r="R44" s="12">
        <f t="shared" si="10"/>
        <v>8</v>
      </c>
      <c r="S44" s="12">
        <f t="shared" si="9"/>
        <v>16</v>
      </c>
      <c r="T44" s="7"/>
      <c r="U44" s="43" t="s">
        <v>47</v>
      </c>
      <c r="V44" s="8">
        <v>5</v>
      </c>
      <c r="W44" s="8">
        <v>5</v>
      </c>
      <c r="X44" s="8">
        <v>5</v>
      </c>
      <c r="Y44" s="8">
        <v>5</v>
      </c>
      <c r="Z44" s="8">
        <v>4</v>
      </c>
      <c r="AA44" s="8">
        <v>5</v>
      </c>
      <c r="AB44" s="8">
        <v>5</v>
      </c>
      <c r="AC44" s="8">
        <v>5</v>
      </c>
      <c r="AD44" s="8">
        <v>5</v>
      </c>
      <c r="AE44" s="8">
        <v>3</v>
      </c>
      <c r="AF44" s="8">
        <v>3</v>
      </c>
      <c r="AG44" s="8">
        <v>3</v>
      </c>
      <c r="AH44" s="8">
        <v>3</v>
      </c>
      <c r="AI44" s="8">
        <v>4</v>
      </c>
      <c r="AJ44" s="8">
        <v>4</v>
      </c>
      <c r="AK44" s="8">
        <v>4</v>
      </c>
    </row>
    <row r="45" spans="1:37" ht="12.75" customHeight="1">
      <c r="A45" s="12">
        <v>4</v>
      </c>
      <c r="B45" s="115" t="s">
        <v>5</v>
      </c>
      <c r="C45" s="116"/>
      <c r="D45" s="116"/>
      <c r="E45" s="116"/>
      <c r="F45" s="116"/>
      <c r="G45" s="117"/>
      <c r="H45" s="30">
        <f t="shared" si="5"/>
        <v>5</v>
      </c>
      <c r="I45" s="32"/>
      <c r="J45" s="46">
        <f t="shared" si="6"/>
        <v>1</v>
      </c>
      <c r="K45" s="47">
        <f t="shared" si="7"/>
        <v>6.25E-2</v>
      </c>
      <c r="L45" s="9"/>
      <c r="M45" s="43" t="s">
        <v>48</v>
      </c>
      <c r="N45" s="12">
        <f>COUNTIF($V$45:$AK$45,N41)</f>
        <v>0</v>
      </c>
      <c r="O45" s="12">
        <f t="shared" ref="O45:R45" si="11">COUNTIF($V$45:$AK$45,O41)</f>
        <v>0</v>
      </c>
      <c r="P45" s="12">
        <f t="shared" si="11"/>
        <v>0</v>
      </c>
      <c r="Q45" s="12">
        <f t="shared" si="11"/>
        <v>0</v>
      </c>
      <c r="R45" s="12">
        <f t="shared" si="11"/>
        <v>15</v>
      </c>
      <c r="S45" s="12">
        <f t="shared" si="9"/>
        <v>15</v>
      </c>
      <c r="T45" s="7"/>
      <c r="U45" s="43" t="s">
        <v>48</v>
      </c>
      <c r="V45" s="8">
        <v>5</v>
      </c>
      <c r="W45" s="8">
        <v>5</v>
      </c>
      <c r="X45" s="8">
        <v>5</v>
      </c>
      <c r="Y45" s="8">
        <v>5</v>
      </c>
      <c r="Z45" s="8"/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15" t="s">
        <v>6</v>
      </c>
      <c r="C46" s="116"/>
      <c r="D46" s="116"/>
      <c r="E46" s="116"/>
      <c r="F46" s="116"/>
      <c r="G46" s="117"/>
      <c r="H46" s="30">
        <f t="shared" si="5"/>
        <v>4.6875</v>
      </c>
      <c r="I46" s="32"/>
      <c r="J46" s="46">
        <f t="shared" si="6"/>
        <v>0</v>
      </c>
      <c r="K46" s="47">
        <f t="shared" si="7"/>
        <v>0</v>
      </c>
      <c r="L46" s="9"/>
      <c r="M46" s="43" t="s">
        <v>49</v>
      </c>
      <c r="N46" s="12">
        <f>COUNTIF($V$46:$AK$46,N41)</f>
        <v>0</v>
      </c>
      <c r="O46" s="12">
        <f t="shared" ref="O46:R46" si="12">COUNTIF($V$46:$AK$46,O41)</f>
        <v>0</v>
      </c>
      <c r="P46" s="12">
        <f t="shared" si="12"/>
        <v>2</v>
      </c>
      <c r="Q46" s="12">
        <f t="shared" si="12"/>
        <v>1</v>
      </c>
      <c r="R46" s="12">
        <f t="shared" si="12"/>
        <v>13</v>
      </c>
      <c r="S46" s="12">
        <f t="shared" si="9"/>
        <v>16</v>
      </c>
      <c r="T46" s="7"/>
      <c r="U46" s="43" t="s">
        <v>49</v>
      </c>
      <c r="V46" s="8">
        <v>5</v>
      </c>
      <c r="W46" s="8">
        <v>5</v>
      </c>
      <c r="X46" s="8">
        <v>5</v>
      </c>
      <c r="Y46" s="8">
        <v>5</v>
      </c>
      <c r="Z46" s="8">
        <v>3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4</v>
      </c>
      <c r="AJ46" s="8">
        <v>5</v>
      </c>
      <c r="AK46" s="8">
        <v>3</v>
      </c>
    </row>
    <row r="47" spans="1:37" ht="12.75" customHeight="1">
      <c r="A47" s="12">
        <v>6</v>
      </c>
      <c r="B47" s="115" t="s">
        <v>7</v>
      </c>
      <c r="C47" s="116"/>
      <c r="D47" s="116"/>
      <c r="E47" s="116"/>
      <c r="F47" s="116"/>
      <c r="G47" s="117"/>
      <c r="H47" s="30">
        <f t="shared" si="5"/>
        <v>4.875</v>
      </c>
      <c r="I47" s="32"/>
      <c r="J47" s="46">
        <f t="shared" si="6"/>
        <v>0</v>
      </c>
      <c r="K47" s="47">
        <f t="shared" si="7"/>
        <v>0</v>
      </c>
      <c r="L47" s="9"/>
      <c r="M47" s="43" t="s">
        <v>50</v>
      </c>
      <c r="N47" s="12">
        <f>COUNTIF($V$47:$AK$47,N41)</f>
        <v>0</v>
      </c>
      <c r="O47" s="12">
        <f t="shared" ref="O47:R47" si="13">COUNTIF($V$47:$AK$47,O41)</f>
        <v>0</v>
      </c>
      <c r="P47" s="12">
        <f t="shared" si="13"/>
        <v>0</v>
      </c>
      <c r="Q47" s="12">
        <f t="shared" si="13"/>
        <v>2</v>
      </c>
      <c r="R47" s="12">
        <f t="shared" si="13"/>
        <v>14</v>
      </c>
      <c r="S47" s="12">
        <f t="shared" si="9"/>
        <v>16</v>
      </c>
      <c r="T47" s="7"/>
      <c r="U47" s="43" t="s">
        <v>50</v>
      </c>
      <c r="V47" s="8">
        <v>5</v>
      </c>
      <c r="W47" s="8">
        <v>5</v>
      </c>
      <c r="X47" s="8">
        <v>5</v>
      </c>
      <c r="Y47" s="8">
        <v>5</v>
      </c>
      <c r="Z47" s="8">
        <v>4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4</v>
      </c>
    </row>
    <row r="48" spans="1:37" ht="30" customHeight="1">
      <c r="A48" s="12">
        <v>7</v>
      </c>
      <c r="B48" s="115" t="s">
        <v>8</v>
      </c>
      <c r="C48" s="116"/>
      <c r="D48" s="116"/>
      <c r="E48" s="116"/>
      <c r="F48" s="116"/>
      <c r="G48" s="117"/>
      <c r="H48" s="30">
        <f t="shared" si="5"/>
        <v>4.9375</v>
      </c>
      <c r="I48" s="32"/>
      <c r="J48" s="46">
        <f t="shared" si="6"/>
        <v>0</v>
      </c>
      <c r="K48" s="47">
        <f t="shared" si="7"/>
        <v>0</v>
      </c>
      <c r="L48" s="9"/>
      <c r="M48" s="44" t="s">
        <v>51</v>
      </c>
      <c r="N48" s="12">
        <f>COUNTIF($V$48:$AK$48,N41)</f>
        <v>0</v>
      </c>
      <c r="O48" s="12">
        <f t="shared" ref="O48:R48" si="14">COUNTIF($V$48:$AK$48,O41)</f>
        <v>0</v>
      </c>
      <c r="P48" s="12">
        <f t="shared" si="14"/>
        <v>0</v>
      </c>
      <c r="Q48" s="12">
        <f t="shared" si="14"/>
        <v>1</v>
      </c>
      <c r="R48" s="12">
        <f t="shared" si="14"/>
        <v>15</v>
      </c>
      <c r="S48" s="12">
        <f t="shared" si="9"/>
        <v>16</v>
      </c>
      <c r="T48" s="7"/>
      <c r="U48" s="44" t="s">
        <v>51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4</v>
      </c>
    </row>
    <row r="49" spans="1:37" ht="30" customHeight="1">
      <c r="A49" s="12">
        <v>8</v>
      </c>
      <c r="B49" s="115" t="s">
        <v>9</v>
      </c>
      <c r="C49" s="116"/>
      <c r="D49" s="116"/>
      <c r="E49" s="116"/>
      <c r="F49" s="116"/>
      <c r="G49" s="117"/>
      <c r="H49" s="30">
        <f t="shared" si="5"/>
        <v>4.875</v>
      </c>
      <c r="I49" s="32"/>
      <c r="J49" s="46">
        <f t="shared" si="6"/>
        <v>0</v>
      </c>
      <c r="K49" s="47">
        <f t="shared" si="7"/>
        <v>0</v>
      </c>
      <c r="L49" s="9"/>
      <c r="M49" s="44" t="s">
        <v>52</v>
      </c>
      <c r="N49" s="12">
        <f>COUNTIF($V$49:$AK$49,N41)</f>
        <v>0</v>
      </c>
      <c r="O49" s="12">
        <f t="shared" ref="O49:R49" si="15">COUNTIF($V$49:$AK$49,O41)</f>
        <v>0</v>
      </c>
      <c r="P49" s="12">
        <f t="shared" si="15"/>
        <v>1</v>
      </c>
      <c r="Q49" s="12">
        <f t="shared" si="15"/>
        <v>0</v>
      </c>
      <c r="R49" s="12">
        <f t="shared" si="15"/>
        <v>15</v>
      </c>
      <c r="S49" s="12">
        <f t="shared" si="9"/>
        <v>16</v>
      </c>
      <c r="T49" s="7"/>
      <c r="U49" s="44" t="s">
        <v>52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3</v>
      </c>
    </row>
    <row r="50" spans="1:37" ht="27" customHeight="1">
      <c r="A50" s="12">
        <v>9</v>
      </c>
      <c r="B50" s="115" t="s">
        <v>37</v>
      </c>
      <c r="C50" s="116"/>
      <c r="D50" s="116"/>
      <c r="E50" s="116"/>
      <c r="F50" s="116"/>
      <c r="G50" s="117"/>
      <c r="H50" s="30">
        <f t="shared" si="5"/>
        <v>4.9375</v>
      </c>
      <c r="I50" s="32"/>
      <c r="J50" s="46">
        <f t="shared" si="6"/>
        <v>0</v>
      </c>
      <c r="K50" s="47">
        <f>J50/(J50+S50)</f>
        <v>0</v>
      </c>
      <c r="L50" s="9"/>
      <c r="M50" s="44" t="s">
        <v>53</v>
      </c>
      <c r="N50" s="12">
        <f>COUNTIF($V$50:$AK$50,N41)</f>
        <v>0</v>
      </c>
      <c r="O50" s="12">
        <f t="shared" ref="O50:R50" si="16">COUNTIF($V$50:$AK$50,O41)</f>
        <v>0</v>
      </c>
      <c r="P50" s="12">
        <f t="shared" si="16"/>
        <v>0</v>
      </c>
      <c r="Q50" s="12">
        <f t="shared" si="16"/>
        <v>1</v>
      </c>
      <c r="R50" s="12">
        <f t="shared" si="16"/>
        <v>15</v>
      </c>
      <c r="S50" s="12">
        <f t="shared" si="9"/>
        <v>16</v>
      </c>
      <c r="T50" s="7"/>
      <c r="U50" s="44" t="s">
        <v>53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</row>
    <row r="51" spans="1:37" ht="27.75" customHeight="1">
      <c r="A51" s="131" t="s">
        <v>13</v>
      </c>
      <c r="B51" s="132"/>
      <c r="C51" s="132"/>
      <c r="D51" s="132"/>
      <c r="E51" s="132"/>
      <c r="F51" s="132"/>
      <c r="G51" s="133"/>
      <c r="H51" s="56">
        <f>AVERAGE(H42:H50)</f>
        <v>4.8125</v>
      </c>
      <c r="I51" s="49"/>
      <c r="J51" s="130" t="s">
        <v>62</v>
      </c>
      <c r="K51" s="130"/>
      <c r="L51" s="50">
        <f>SUM(J42:J50)</f>
        <v>1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87</v>
      </c>
    </row>
    <row r="55" spans="1:37">
      <c r="B55" s="15" t="s">
        <v>88</v>
      </c>
    </row>
  </sheetData>
  <mergeCells count="64">
    <mergeCell ref="V11:Z11"/>
    <mergeCell ref="H10:I10"/>
    <mergeCell ref="H11:I11"/>
    <mergeCell ref="A5:H5"/>
    <mergeCell ref="A10:G10"/>
    <mergeCell ref="A11:G11"/>
    <mergeCell ref="V14:Z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J51:K51"/>
    <mergeCell ref="B46:G46"/>
    <mergeCell ref="B47:G47"/>
    <mergeCell ref="B48:G48"/>
    <mergeCell ref="B49:G49"/>
    <mergeCell ref="B50:G50"/>
    <mergeCell ref="A51:G51"/>
    <mergeCell ref="B45:G45"/>
    <mergeCell ref="S40:S41"/>
    <mergeCell ref="V40:Z40"/>
    <mergeCell ref="B42:G42"/>
    <mergeCell ref="B43:G43"/>
    <mergeCell ref="B44:G44"/>
    <mergeCell ref="J40:K40"/>
    <mergeCell ref="N40:R4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K143"/>
  <sheetViews>
    <sheetView topLeftCell="A40" workbookViewId="0">
      <selection activeCell="J28" sqref="J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6" width="2.7109375" customWidth="1"/>
    <col min="27" max="30" width="2" bestFit="1" customWidth="1"/>
    <col min="31" max="37" width="3" bestFit="1" customWidth="1"/>
  </cols>
  <sheetData>
    <row r="1" spans="1:37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89"/>
      <c r="L3" s="89"/>
      <c r="M3" s="89"/>
      <c r="N3" s="89"/>
      <c r="O3" s="89"/>
      <c r="P3" s="89"/>
      <c r="Q3" s="89"/>
      <c r="R3" s="89"/>
      <c r="S3" s="89"/>
      <c r="T3" s="89"/>
    </row>
    <row r="5" spans="1:37">
      <c r="A5" s="26" t="s">
        <v>101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108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112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10" t="s">
        <v>15</v>
      </c>
      <c r="B10" s="110"/>
      <c r="C10" s="110"/>
      <c r="D10" s="110"/>
      <c r="E10" s="110"/>
      <c r="F10" s="110"/>
      <c r="G10" s="111"/>
      <c r="H10" s="114">
        <v>16</v>
      </c>
      <c r="I10" s="11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38</v>
      </c>
    </row>
    <row r="11" spans="1:37">
      <c r="A11" s="112" t="s">
        <v>34</v>
      </c>
      <c r="B11" s="112"/>
      <c r="C11" s="112"/>
      <c r="D11" s="112"/>
      <c r="E11" s="112"/>
      <c r="F11" s="112"/>
      <c r="G11" s="113"/>
      <c r="H11" s="169" t="s">
        <v>120</v>
      </c>
      <c r="I11" s="11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8" t="s">
        <v>18</v>
      </c>
      <c r="W11" s="168"/>
      <c r="X11" s="168"/>
      <c r="Y11" s="168"/>
      <c r="Z11" s="16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</row>
    <row r="14" spans="1:37">
      <c r="V14" s="163" t="s">
        <v>54</v>
      </c>
      <c r="W14" s="163"/>
      <c r="X14" s="163"/>
      <c r="Y14" s="163"/>
      <c r="Z14" s="163"/>
    </row>
    <row r="15" spans="1:37">
      <c r="A15" s="120" t="s">
        <v>18</v>
      </c>
      <c r="B15" s="110"/>
      <c r="C15" s="110"/>
      <c r="D15" s="110"/>
      <c r="E15" s="110"/>
      <c r="F15" s="110"/>
      <c r="G15" s="110"/>
      <c r="H15" s="110"/>
      <c r="I15" s="1"/>
      <c r="J15" s="1"/>
      <c r="K15" s="1"/>
      <c r="N15" s="164" t="s">
        <v>39</v>
      </c>
      <c r="O15" s="114"/>
      <c r="P15" s="114"/>
      <c r="Q15" s="35" t="s">
        <v>36</v>
      </c>
      <c r="R15" s="36" t="s">
        <v>33</v>
      </c>
      <c r="U15" s="43" t="s">
        <v>41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21">
        <v>1</v>
      </c>
      <c r="N16" s="165" t="s">
        <v>16</v>
      </c>
      <c r="O16" s="166"/>
      <c r="P16" s="167"/>
      <c r="Q16" s="8">
        <f>COUNTA(V16:AK16)</f>
        <v>0</v>
      </c>
      <c r="R16" s="158">
        <f>SUM(Q16:Q17)</f>
        <v>16</v>
      </c>
      <c r="T16" s="121">
        <v>1</v>
      </c>
      <c r="U16" s="16" t="s">
        <v>16</v>
      </c>
      <c r="V16" s="43"/>
      <c r="W16" s="8"/>
      <c r="X16" s="8"/>
      <c r="Y16" s="8"/>
      <c r="Z16" s="8"/>
      <c r="AA16" s="43"/>
      <c r="AB16" s="8"/>
      <c r="AC16" s="8"/>
      <c r="AD16" s="8"/>
      <c r="AE16" s="8"/>
      <c r="AF16" s="43"/>
      <c r="AG16" s="8"/>
      <c r="AH16" s="8"/>
      <c r="AI16" s="8"/>
      <c r="AJ16" s="8"/>
      <c r="AK16" s="43"/>
    </row>
    <row r="17" spans="1:37">
      <c r="A17" s="15"/>
      <c r="B17" s="13" t="s">
        <v>40</v>
      </c>
      <c r="C17" s="13"/>
      <c r="F17" s="38" t="s">
        <v>117</v>
      </c>
      <c r="G17" s="38"/>
      <c r="H17" s="105"/>
      <c r="I17" s="18"/>
      <c r="J17" s="18"/>
      <c r="K17" s="18"/>
      <c r="M17" s="121"/>
      <c r="N17" s="155" t="s">
        <v>17</v>
      </c>
      <c r="O17" s="156"/>
      <c r="P17" s="157"/>
      <c r="Q17" s="8">
        <f>COUNTA(V17:AK17)</f>
        <v>16</v>
      </c>
      <c r="R17" s="160"/>
      <c r="T17" s="121"/>
      <c r="U17" s="17" t="s">
        <v>17</v>
      </c>
      <c r="V17" s="20" t="s">
        <v>119</v>
      </c>
      <c r="W17" s="20" t="s">
        <v>119</v>
      </c>
      <c r="X17" s="20" t="s">
        <v>119</v>
      </c>
      <c r="Y17" s="20" t="s">
        <v>119</v>
      </c>
      <c r="Z17" s="20" t="s">
        <v>119</v>
      </c>
      <c r="AA17" s="20" t="s">
        <v>119</v>
      </c>
      <c r="AB17" s="20" t="s">
        <v>119</v>
      </c>
      <c r="AC17" s="20" t="s">
        <v>119</v>
      </c>
      <c r="AD17" s="20" t="s">
        <v>119</v>
      </c>
      <c r="AE17" s="20" t="s">
        <v>119</v>
      </c>
      <c r="AF17" s="20" t="s">
        <v>119</v>
      </c>
      <c r="AG17" s="20" t="s">
        <v>119</v>
      </c>
      <c r="AH17" s="20" t="s">
        <v>119</v>
      </c>
      <c r="AI17" s="20" t="s">
        <v>119</v>
      </c>
      <c r="AJ17" s="20" t="s">
        <v>119</v>
      </c>
      <c r="AK17" s="20" t="s">
        <v>119</v>
      </c>
    </row>
    <row r="18" spans="1:37">
      <c r="A18" s="15"/>
      <c r="B18" s="41" t="s">
        <v>41</v>
      </c>
      <c r="C18" s="35" t="s">
        <v>36</v>
      </c>
      <c r="D18" s="35" t="s">
        <v>35</v>
      </c>
      <c r="F18" s="41" t="s">
        <v>118</v>
      </c>
      <c r="G18" s="35" t="s">
        <v>36</v>
      </c>
      <c r="H18" s="35" t="s">
        <v>35</v>
      </c>
      <c r="I18" s="18"/>
      <c r="J18" s="18"/>
      <c r="K18" s="18"/>
      <c r="M18" s="150"/>
      <c r="N18" s="151"/>
      <c r="O18" s="151"/>
      <c r="P18" s="151"/>
      <c r="Q18" s="151"/>
      <c r="R18" s="16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16</v>
      </c>
      <c r="C19" s="37">
        <f>Q16</f>
        <v>0</v>
      </c>
      <c r="D19" s="24">
        <f>Q16/$R$16</f>
        <v>0</v>
      </c>
      <c r="F19" s="109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21">
        <v>2</v>
      </c>
      <c r="N19" s="155">
        <f>F19</f>
        <v>2015</v>
      </c>
      <c r="O19" s="156"/>
      <c r="P19" s="157"/>
      <c r="Q19" s="8">
        <f>COUNTA(V19:AK19)</f>
        <v>16</v>
      </c>
      <c r="R19" s="158">
        <f>SUM(Q19:Q22)</f>
        <v>16</v>
      </c>
      <c r="T19" s="121">
        <v>2</v>
      </c>
      <c r="U19" s="104">
        <f>F19</f>
        <v>2015</v>
      </c>
      <c r="V19" s="20" t="s">
        <v>119</v>
      </c>
      <c r="W19" s="20" t="s">
        <v>119</v>
      </c>
      <c r="X19" s="20" t="s">
        <v>119</v>
      </c>
      <c r="Y19" s="20" t="s">
        <v>119</v>
      </c>
      <c r="Z19" s="20" t="s">
        <v>119</v>
      </c>
      <c r="AA19" s="20" t="s">
        <v>119</v>
      </c>
      <c r="AB19" s="20" t="s">
        <v>119</v>
      </c>
      <c r="AC19" s="20" t="s">
        <v>119</v>
      </c>
      <c r="AD19" s="20" t="s">
        <v>119</v>
      </c>
      <c r="AE19" s="20" t="s">
        <v>119</v>
      </c>
      <c r="AF19" s="20" t="s">
        <v>119</v>
      </c>
      <c r="AG19" s="20" t="s">
        <v>119</v>
      </c>
      <c r="AH19" s="20" t="s">
        <v>119</v>
      </c>
      <c r="AI19" s="20" t="s">
        <v>119</v>
      </c>
      <c r="AJ19" s="20" t="s">
        <v>119</v>
      </c>
      <c r="AK19" s="20" t="s">
        <v>119</v>
      </c>
    </row>
    <row r="20" spans="1:37">
      <c r="B20" s="17" t="s">
        <v>17</v>
      </c>
      <c r="C20" s="37">
        <f>Q17</f>
        <v>16</v>
      </c>
      <c r="D20" s="24">
        <f>Q17/$R$16</f>
        <v>1</v>
      </c>
      <c r="F20" s="109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21"/>
      <c r="N20" s="155">
        <f t="shared" ref="N20:N22" si="0">F20</f>
        <v>2014</v>
      </c>
      <c r="O20" s="156"/>
      <c r="P20" s="157"/>
      <c r="Q20" s="8">
        <f t="shared" ref="Q20:Q22" si="1">COUNTA(V20:AK20)</f>
        <v>0</v>
      </c>
      <c r="R20" s="159"/>
      <c r="T20" s="121"/>
      <c r="U20" s="104">
        <f t="shared" ref="U20:U22" si="2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42</v>
      </c>
      <c r="C21" s="45">
        <f>SUM(C19:C20)</f>
        <v>16</v>
      </c>
      <c r="D21" s="48">
        <f>SUM(D19:D20)</f>
        <v>1</v>
      </c>
      <c r="F21" s="109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21"/>
      <c r="N21" s="155">
        <f t="shared" si="0"/>
        <v>2013</v>
      </c>
      <c r="O21" s="156"/>
      <c r="P21" s="157"/>
      <c r="Q21" s="8">
        <f t="shared" si="1"/>
        <v>0</v>
      </c>
      <c r="R21" s="159"/>
      <c r="T21" s="121"/>
      <c r="U21" s="104">
        <f t="shared" si="2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09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21"/>
      <c r="N22" s="155" t="str">
        <f t="shared" si="0"/>
        <v>пре 2013</v>
      </c>
      <c r="O22" s="156"/>
      <c r="P22" s="157"/>
      <c r="Q22" s="8">
        <f t="shared" si="1"/>
        <v>0</v>
      </c>
      <c r="R22" s="160"/>
      <c r="T22" s="121"/>
      <c r="U22" s="104" t="str">
        <f t="shared" si="2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19" t="s">
        <v>21</v>
      </c>
      <c r="C23" s="119"/>
      <c r="D23" s="119"/>
      <c r="F23" s="42" t="s">
        <v>42</v>
      </c>
      <c r="G23" s="45">
        <f>SUM(G19:G22)</f>
        <v>16</v>
      </c>
      <c r="H23" s="48">
        <f>SUM(H19:H22)</f>
        <v>1</v>
      </c>
      <c r="I23" s="25"/>
      <c r="J23" s="25"/>
      <c r="K23" s="25"/>
      <c r="M23" s="150"/>
      <c r="N23" s="151"/>
      <c r="O23" s="151"/>
      <c r="P23" s="151"/>
      <c r="Q23" s="151"/>
      <c r="R23" s="16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41</v>
      </c>
      <c r="C24" s="35" t="s">
        <v>36</v>
      </c>
      <c r="D24" s="35" t="s">
        <v>35</v>
      </c>
      <c r="M24" s="121">
        <v>3</v>
      </c>
      <c r="N24" s="155" t="s">
        <v>19</v>
      </c>
      <c r="O24" s="156"/>
      <c r="P24" s="157"/>
      <c r="Q24" s="8">
        <f>COUNTA(V24:AK24)</f>
        <v>0</v>
      </c>
      <c r="R24" s="158">
        <f>SUM(Q24:Q25)</f>
        <v>16</v>
      </c>
      <c r="T24" s="121">
        <v>3</v>
      </c>
      <c r="U24" s="17" t="s">
        <v>19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19</v>
      </c>
      <c r="C25" s="39">
        <f>Q24</f>
        <v>0</v>
      </c>
      <c r="D25" s="24">
        <f>Q24/$R$24</f>
        <v>0</v>
      </c>
      <c r="M25" s="121"/>
      <c r="N25" s="155" t="s">
        <v>20</v>
      </c>
      <c r="O25" s="156"/>
      <c r="P25" s="157"/>
      <c r="Q25" s="8">
        <f>COUNTA(V25:AK25)</f>
        <v>16</v>
      </c>
      <c r="R25" s="160"/>
      <c r="T25" s="121"/>
      <c r="U25" s="17" t="s">
        <v>58</v>
      </c>
      <c r="V25" s="20" t="s">
        <v>119</v>
      </c>
      <c r="W25" s="20" t="s">
        <v>119</v>
      </c>
      <c r="X25" s="20" t="s">
        <v>119</v>
      </c>
      <c r="Y25" s="20" t="s">
        <v>119</v>
      </c>
      <c r="Z25" s="20" t="s">
        <v>119</v>
      </c>
      <c r="AA25" s="20" t="s">
        <v>119</v>
      </c>
      <c r="AB25" s="20" t="s">
        <v>119</v>
      </c>
      <c r="AC25" s="20" t="s">
        <v>119</v>
      </c>
      <c r="AD25" s="20" t="s">
        <v>119</v>
      </c>
      <c r="AE25" s="20" t="s">
        <v>119</v>
      </c>
      <c r="AF25" s="20" t="s">
        <v>119</v>
      </c>
      <c r="AG25" s="20" t="s">
        <v>119</v>
      </c>
      <c r="AH25" s="20" t="s">
        <v>119</v>
      </c>
      <c r="AI25" s="20" t="s">
        <v>119</v>
      </c>
      <c r="AJ25" s="20" t="s">
        <v>119</v>
      </c>
      <c r="AK25" s="20" t="s">
        <v>119</v>
      </c>
    </row>
    <row r="26" spans="1:37">
      <c r="B26" s="17" t="s">
        <v>20</v>
      </c>
      <c r="C26" s="39">
        <f>Q25</f>
        <v>16</v>
      </c>
      <c r="D26" s="24">
        <f>Q25/$R$24</f>
        <v>1</v>
      </c>
      <c r="F26" s="38" t="s">
        <v>22</v>
      </c>
      <c r="G26" s="38"/>
      <c r="H26" s="38"/>
      <c r="I26" s="13"/>
      <c r="M26" s="150"/>
      <c r="N26" s="151"/>
      <c r="O26" s="151"/>
      <c r="P26" s="151"/>
      <c r="Q26" s="151"/>
      <c r="R26" s="16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42</v>
      </c>
      <c r="C27" s="45">
        <f>SUM(C25:C26)</f>
        <v>16</v>
      </c>
      <c r="D27" s="48">
        <f>SUM(D25:D26)</f>
        <v>1</v>
      </c>
      <c r="F27" s="41" t="s">
        <v>41</v>
      </c>
      <c r="G27" s="35" t="s">
        <v>36</v>
      </c>
      <c r="H27" s="35" t="s">
        <v>35</v>
      </c>
      <c r="J27" s="13"/>
      <c r="K27" s="13"/>
      <c r="M27" s="121">
        <v>4</v>
      </c>
      <c r="N27" s="162" t="s">
        <v>23</v>
      </c>
      <c r="O27" s="162"/>
      <c r="P27" s="162"/>
      <c r="Q27" s="8">
        <f>COUNTA(V27:AK27)</f>
        <v>0</v>
      </c>
      <c r="R27" s="158">
        <f>SUM(Q27:Q31)</f>
        <v>0</v>
      </c>
      <c r="T27" s="121">
        <v>4</v>
      </c>
      <c r="U27" s="20" t="s">
        <v>23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23</v>
      </c>
      <c r="G28" s="39">
        <f>Q27</f>
        <v>0</v>
      </c>
      <c r="H28" s="24" t="e">
        <f>Q27/$R$27</f>
        <v>#DIV/0!</v>
      </c>
      <c r="I28" s="25"/>
      <c r="J28" s="25"/>
      <c r="K28" s="25"/>
      <c r="M28" s="121"/>
      <c r="N28" s="162" t="s">
        <v>24</v>
      </c>
      <c r="O28" s="162"/>
      <c r="P28" s="162"/>
      <c r="Q28" s="8">
        <f t="shared" ref="Q28:Q35" si="3">COUNTA(V28:AK28)</f>
        <v>0</v>
      </c>
      <c r="R28" s="159"/>
      <c r="T28" s="121"/>
      <c r="U28" s="20" t="s">
        <v>24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28</v>
      </c>
      <c r="C29" s="29"/>
      <c r="D29" s="26"/>
      <c r="E29" s="40"/>
      <c r="F29" s="20" t="s">
        <v>24</v>
      </c>
      <c r="G29" s="39">
        <f>Q28</f>
        <v>0</v>
      </c>
      <c r="H29" s="24" t="e">
        <f>Q28/$R$27</f>
        <v>#DIV/0!</v>
      </c>
      <c r="I29" s="25"/>
      <c r="J29" s="25"/>
      <c r="K29" s="25"/>
      <c r="M29" s="121"/>
      <c r="N29" s="162" t="s">
        <v>25</v>
      </c>
      <c r="O29" s="162"/>
      <c r="P29" s="162"/>
      <c r="Q29" s="8">
        <f t="shared" si="3"/>
        <v>0</v>
      </c>
      <c r="R29" s="159"/>
      <c r="T29" s="121"/>
      <c r="U29" s="20" t="s">
        <v>25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20"/>
    </row>
    <row r="30" spans="1:37" ht="15.75" customHeight="1">
      <c r="B30" s="41" t="s">
        <v>41</v>
      </c>
      <c r="C30" s="35" t="s">
        <v>36</v>
      </c>
      <c r="D30" s="35" t="s">
        <v>35</v>
      </c>
      <c r="E30" s="40"/>
      <c r="F30" s="20" t="s">
        <v>25</v>
      </c>
      <c r="G30" s="39">
        <f>Q29</f>
        <v>0</v>
      </c>
      <c r="H30" s="24" t="e">
        <f>Q29/$R$27</f>
        <v>#DIV/0!</v>
      </c>
      <c r="I30" s="25"/>
      <c r="J30" s="25"/>
      <c r="K30" s="25"/>
      <c r="M30" s="121"/>
      <c r="N30" s="162" t="s">
        <v>26</v>
      </c>
      <c r="O30" s="162"/>
      <c r="P30" s="162"/>
      <c r="Q30" s="8">
        <f t="shared" si="3"/>
        <v>0</v>
      </c>
      <c r="R30" s="159"/>
      <c r="T30" s="121"/>
      <c r="U30" s="20" t="s">
        <v>26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8"/>
    </row>
    <row r="31" spans="1:37">
      <c r="B31" s="20" t="s">
        <v>29</v>
      </c>
      <c r="C31" s="39">
        <f>Q32</f>
        <v>14</v>
      </c>
      <c r="D31" s="24">
        <f>Q32/$R$32</f>
        <v>0.93333333333333335</v>
      </c>
      <c r="F31" s="20" t="s">
        <v>26</v>
      </c>
      <c r="G31" s="39">
        <f>Q30</f>
        <v>0</v>
      </c>
      <c r="H31" s="24" t="e">
        <f>Q30/$R$27</f>
        <v>#DIV/0!</v>
      </c>
      <c r="I31" s="25"/>
      <c r="J31" s="25"/>
      <c r="K31" s="25"/>
      <c r="M31" s="121"/>
      <c r="N31" s="162" t="s">
        <v>27</v>
      </c>
      <c r="O31" s="162"/>
      <c r="P31" s="162"/>
      <c r="Q31" s="8">
        <f t="shared" si="3"/>
        <v>0</v>
      </c>
      <c r="R31" s="160"/>
      <c r="T31" s="121"/>
      <c r="U31" s="20" t="s">
        <v>27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32</v>
      </c>
      <c r="C32" s="39">
        <f>Q33</f>
        <v>1</v>
      </c>
      <c r="D32" s="24">
        <f>Q33/$R$32</f>
        <v>6.6666666666666666E-2</v>
      </c>
      <c r="F32" s="20" t="s">
        <v>27</v>
      </c>
      <c r="G32" s="39">
        <f>Q31</f>
        <v>0</v>
      </c>
      <c r="H32" s="24" t="e">
        <f>Q31/$R$27</f>
        <v>#DIV/0!</v>
      </c>
      <c r="I32" s="25"/>
      <c r="J32" s="25"/>
      <c r="K32" s="25"/>
      <c r="M32" s="121">
        <v>5</v>
      </c>
      <c r="N32" s="155" t="s">
        <v>29</v>
      </c>
      <c r="O32" s="156"/>
      <c r="P32" s="157"/>
      <c r="Q32" s="8">
        <f t="shared" si="3"/>
        <v>14</v>
      </c>
      <c r="R32" s="158">
        <f>SUM(Q32:Q35)</f>
        <v>15</v>
      </c>
      <c r="T32" s="121">
        <v>5</v>
      </c>
      <c r="U32" s="20" t="s">
        <v>59</v>
      </c>
      <c r="V32" s="20" t="s">
        <v>119</v>
      </c>
      <c r="W32" s="20" t="s">
        <v>119</v>
      </c>
      <c r="X32" s="20" t="s">
        <v>119</v>
      </c>
      <c r="Y32" s="20" t="s">
        <v>119</v>
      </c>
      <c r="Z32" s="20"/>
      <c r="AA32" s="20" t="s">
        <v>119</v>
      </c>
      <c r="AB32" s="20" t="s">
        <v>119</v>
      </c>
      <c r="AC32" s="20" t="s">
        <v>119</v>
      </c>
      <c r="AD32" s="20" t="s">
        <v>119</v>
      </c>
      <c r="AE32" s="20" t="s">
        <v>119</v>
      </c>
      <c r="AF32" s="20" t="s">
        <v>119</v>
      </c>
      <c r="AG32" s="20" t="s">
        <v>119</v>
      </c>
      <c r="AH32" s="8"/>
      <c r="AI32" s="20" t="s">
        <v>119</v>
      </c>
      <c r="AJ32" s="20" t="s">
        <v>119</v>
      </c>
      <c r="AK32" s="20" t="s">
        <v>119</v>
      </c>
    </row>
    <row r="33" spans="1:37">
      <c r="B33" s="20" t="s">
        <v>30</v>
      </c>
      <c r="C33" s="39">
        <f>Q34</f>
        <v>0</v>
      </c>
      <c r="D33" s="24">
        <f>Q34/$R$32</f>
        <v>0</v>
      </c>
      <c r="F33" s="42" t="s">
        <v>42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21"/>
      <c r="N33" s="155" t="s">
        <v>32</v>
      </c>
      <c r="O33" s="156" t="s">
        <v>32</v>
      </c>
      <c r="P33" s="157" t="s">
        <v>32</v>
      </c>
      <c r="Q33" s="8">
        <f t="shared" si="3"/>
        <v>1</v>
      </c>
      <c r="R33" s="159"/>
      <c r="T33" s="121"/>
      <c r="U33" s="22" t="s">
        <v>60</v>
      </c>
      <c r="V33" s="8"/>
      <c r="W33" s="8"/>
      <c r="X33" s="20"/>
      <c r="Y33" s="8"/>
      <c r="Z33" s="20" t="s">
        <v>119</v>
      </c>
      <c r="AA33" s="8"/>
      <c r="AB33" s="8"/>
      <c r="AC33" s="20"/>
      <c r="AD33" s="8"/>
      <c r="AE33" s="8"/>
      <c r="AF33" s="8"/>
      <c r="AG33" s="8"/>
      <c r="AH33" s="20"/>
      <c r="AI33" s="8"/>
      <c r="AJ33" s="8"/>
      <c r="AK33" s="8"/>
    </row>
    <row r="34" spans="1:37">
      <c r="B34" s="22" t="s">
        <v>44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21"/>
      <c r="N34" s="155" t="s">
        <v>30</v>
      </c>
      <c r="O34" s="156" t="s">
        <v>30</v>
      </c>
      <c r="P34" s="157" t="s">
        <v>30</v>
      </c>
      <c r="Q34" s="8">
        <f t="shared" si="3"/>
        <v>0</v>
      </c>
      <c r="R34" s="159"/>
      <c r="T34" s="121"/>
      <c r="U34" s="20" t="s">
        <v>61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42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21"/>
      <c r="N35" s="155" t="s">
        <v>43</v>
      </c>
      <c r="O35" s="156" t="s">
        <v>31</v>
      </c>
      <c r="P35" s="157" t="s">
        <v>31</v>
      </c>
      <c r="Q35" s="8">
        <f t="shared" si="3"/>
        <v>0</v>
      </c>
      <c r="R35" s="160"/>
      <c r="T35" s="121"/>
      <c r="U35" s="22" t="s">
        <v>43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B38" s="122" t="s">
        <v>12</v>
      </c>
      <c r="C38" s="122"/>
      <c r="D38" s="123"/>
    </row>
    <row r="39" spans="1:37">
      <c r="B39" s="13"/>
      <c r="C39" s="13"/>
      <c r="D39" s="2"/>
      <c r="U39" s="34" t="s">
        <v>97</v>
      </c>
      <c r="V39" s="33"/>
      <c r="W39" s="33"/>
      <c r="X39" s="33"/>
      <c r="Y39" s="33"/>
      <c r="Z39" s="33"/>
    </row>
    <row r="40" spans="1:37" ht="48" customHeight="1">
      <c r="A40" s="121" t="s">
        <v>0</v>
      </c>
      <c r="B40" s="124" t="s">
        <v>1</v>
      </c>
      <c r="C40" s="125"/>
      <c r="D40" s="125"/>
      <c r="E40" s="125"/>
      <c r="F40" s="125"/>
      <c r="G40" s="126"/>
      <c r="H40" s="118" t="s">
        <v>10</v>
      </c>
      <c r="I40" s="31"/>
      <c r="J40" s="134" t="s">
        <v>63</v>
      </c>
      <c r="K40" s="134"/>
      <c r="N40" s="152" t="s">
        <v>56</v>
      </c>
      <c r="O40" s="153"/>
      <c r="P40" s="153"/>
      <c r="Q40" s="153"/>
      <c r="R40" s="154"/>
      <c r="S40" s="148" t="s">
        <v>57</v>
      </c>
      <c r="V40" s="150" t="s">
        <v>54</v>
      </c>
      <c r="W40" s="151"/>
      <c r="X40" s="151"/>
      <c r="Y40" s="151"/>
      <c r="Z40" s="151"/>
    </row>
    <row r="41" spans="1:37" ht="24.75" customHeight="1">
      <c r="A41" s="121"/>
      <c r="B41" s="127"/>
      <c r="C41" s="128"/>
      <c r="D41" s="128"/>
      <c r="E41" s="128"/>
      <c r="F41" s="128"/>
      <c r="G41" s="129"/>
      <c r="H41" s="118"/>
      <c r="I41" s="31"/>
      <c r="J41" s="11" t="s">
        <v>36</v>
      </c>
      <c r="K41" s="11" t="s">
        <v>35</v>
      </c>
      <c r="L41" s="6"/>
      <c r="M41" s="10" t="s">
        <v>55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49"/>
      <c r="T41" s="6"/>
      <c r="U41" s="10" t="s">
        <v>55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</row>
    <row r="42" spans="1:37" ht="12.75" customHeight="1">
      <c r="A42" s="12">
        <v>1</v>
      </c>
      <c r="B42" s="115" t="s">
        <v>2</v>
      </c>
      <c r="C42" s="116"/>
      <c r="D42" s="116"/>
      <c r="E42" s="116"/>
      <c r="F42" s="116"/>
      <c r="G42" s="117"/>
      <c r="H42" s="30">
        <f>(N42*$N$41+O42*$O$41+P42*$P$41+Q42*$Q$41+R42*$R$41)/S42</f>
        <v>4.6875</v>
      </c>
      <c r="I42" s="32"/>
      <c r="J42" s="46">
        <f>COUNTBLANK(V42:AK42)</f>
        <v>0</v>
      </c>
      <c r="K42" s="47">
        <f>J42/(J42+S42)</f>
        <v>0</v>
      </c>
      <c r="L42" s="9"/>
      <c r="M42" s="43" t="s">
        <v>45</v>
      </c>
      <c r="N42" s="12">
        <f>COUNTIF($V$42:$AK$42,N41)</f>
        <v>0</v>
      </c>
      <c r="O42" s="12">
        <f t="shared" ref="O42:R42" si="4">COUNTIF($V$42:$AK$42,O41)</f>
        <v>0</v>
      </c>
      <c r="P42" s="12">
        <f t="shared" si="4"/>
        <v>2</v>
      </c>
      <c r="Q42" s="12">
        <f t="shared" si="4"/>
        <v>1</v>
      </c>
      <c r="R42" s="12">
        <f t="shared" si="4"/>
        <v>13</v>
      </c>
      <c r="S42" s="12">
        <f>SUM(N42:R42)</f>
        <v>16</v>
      </c>
      <c r="T42" s="7"/>
      <c r="U42" s="43" t="s">
        <v>45</v>
      </c>
      <c r="V42" s="8">
        <v>5</v>
      </c>
      <c r="W42" s="8">
        <v>5</v>
      </c>
      <c r="X42" s="8">
        <v>5</v>
      </c>
      <c r="Y42" s="8">
        <v>5</v>
      </c>
      <c r="Z42" s="8">
        <v>3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3</v>
      </c>
      <c r="AH42" s="8">
        <v>5</v>
      </c>
      <c r="AI42" s="8">
        <v>5</v>
      </c>
      <c r="AJ42" s="8">
        <v>5</v>
      </c>
      <c r="AK42" s="8">
        <v>4</v>
      </c>
    </row>
    <row r="43" spans="1:37" ht="12.75" customHeight="1">
      <c r="A43" s="12">
        <v>2</v>
      </c>
      <c r="B43" s="115" t="s">
        <v>3</v>
      </c>
      <c r="C43" s="116"/>
      <c r="D43" s="116"/>
      <c r="E43" s="116"/>
      <c r="F43" s="116"/>
      <c r="G43" s="117"/>
      <c r="H43" s="30">
        <f t="shared" ref="H43:H50" si="5">(N43*$N$41+O43*$O$41+P43*$P$41+Q43*$Q$41+R43*$R$41)/S43</f>
        <v>4.8125</v>
      </c>
      <c r="I43" s="32"/>
      <c r="J43" s="46">
        <f t="shared" ref="J43:J50" si="6">COUNTBLANK(V43:AK43)</f>
        <v>0</v>
      </c>
      <c r="K43" s="47">
        <f t="shared" ref="K43:K49" si="7">J43/(J43+S43)</f>
        <v>0</v>
      </c>
      <c r="L43" s="9"/>
      <c r="M43" s="43" t="s">
        <v>46</v>
      </c>
      <c r="N43" s="12">
        <f>COUNTIF($V$43:$AK$43,N41)</f>
        <v>0</v>
      </c>
      <c r="O43" s="12">
        <f t="shared" ref="O43:R43" si="8">COUNTIF($V$43:$AK$43,O41)</f>
        <v>0</v>
      </c>
      <c r="P43" s="12">
        <f t="shared" si="8"/>
        <v>0</v>
      </c>
      <c r="Q43" s="12">
        <f t="shared" si="8"/>
        <v>3</v>
      </c>
      <c r="R43" s="12">
        <f t="shared" si="8"/>
        <v>13</v>
      </c>
      <c r="S43" s="12">
        <f t="shared" ref="S43:S50" si="9">SUM(N43:R43)</f>
        <v>16</v>
      </c>
      <c r="T43" s="7"/>
      <c r="U43" s="43" t="s">
        <v>46</v>
      </c>
      <c r="V43" s="8">
        <v>5</v>
      </c>
      <c r="W43" s="8">
        <v>5</v>
      </c>
      <c r="X43" s="8">
        <v>5</v>
      </c>
      <c r="Y43" s="8">
        <v>5</v>
      </c>
      <c r="Z43" s="8">
        <v>4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4</v>
      </c>
      <c r="AH43" s="8">
        <v>5</v>
      </c>
      <c r="AI43" s="8">
        <v>5</v>
      </c>
      <c r="AJ43" s="8">
        <v>5</v>
      </c>
      <c r="AK43" s="8">
        <v>4</v>
      </c>
    </row>
    <row r="44" spans="1:37" ht="12.75" customHeight="1">
      <c r="A44" s="12">
        <v>3</v>
      </c>
      <c r="B44" s="115" t="s">
        <v>4</v>
      </c>
      <c r="C44" s="116"/>
      <c r="D44" s="116"/>
      <c r="E44" s="116"/>
      <c r="F44" s="116"/>
      <c r="G44" s="117"/>
      <c r="H44" s="30">
        <f t="shared" si="5"/>
        <v>4.625</v>
      </c>
      <c r="I44" s="32"/>
      <c r="J44" s="46">
        <f t="shared" si="6"/>
        <v>0</v>
      </c>
      <c r="K44" s="47">
        <f t="shared" si="7"/>
        <v>0</v>
      </c>
      <c r="L44" s="9"/>
      <c r="M44" s="43" t="s">
        <v>47</v>
      </c>
      <c r="N44" s="12">
        <f>COUNTIF($V$44:$AK$44,N41)</f>
        <v>0</v>
      </c>
      <c r="O44" s="12">
        <f t="shared" ref="O44:R44" si="10">COUNTIF($V$44:$AK$44,O41)</f>
        <v>0</v>
      </c>
      <c r="P44" s="12">
        <f t="shared" si="10"/>
        <v>2</v>
      </c>
      <c r="Q44" s="12">
        <f t="shared" si="10"/>
        <v>2</v>
      </c>
      <c r="R44" s="12">
        <f t="shared" si="10"/>
        <v>12</v>
      </c>
      <c r="S44" s="12">
        <f t="shared" si="9"/>
        <v>16</v>
      </c>
      <c r="T44" s="7"/>
      <c r="U44" s="43" t="s">
        <v>47</v>
      </c>
      <c r="V44" s="8">
        <v>5</v>
      </c>
      <c r="W44" s="8">
        <v>5</v>
      </c>
      <c r="X44" s="8">
        <v>5</v>
      </c>
      <c r="Y44" s="8">
        <v>5</v>
      </c>
      <c r="Z44" s="8">
        <v>3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3</v>
      </c>
      <c r="AH44" s="8">
        <v>4</v>
      </c>
      <c r="AI44" s="8">
        <v>4</v>
      </c>
      <c r="AJ44" s="8">
        <v>5</v>
      </c>
      <c r="AK44" s="8">
        <v>5</v>
      </c>
    </row>
    <row r="45" spans="1:37" ht="12.75" customHeight="1">
      <c r="A45" s="12">
        <v>4</v>
      </c>
      <c r="B45" s="115" t="s">
        <v>5</v>
      </c>
      <c r="C45" s="116"/>
      <c r="D45" s="116"/>
      <c r="E45" s="116"/>
      <c r="F45" s="116"/>
      <c r="G45" s="117"/>
      <c r="H45" s="30">
        <f t="shared" si="5"/>
        <v>5</v>
      </c>
      <c r="I45" s="32"/>
      <c r="J45" s="46">
        <f t="shared" si="6"/>
        <v>0</v>
      </c>
      <c r="K45" s="47">
        <f t="shared" si="7"/>
        <v>0</v>
      </c>
      <c r="L45" s="9"/>
      <c r="M45" s="43" t="s">
        <v>48</v>
      </c>
      <c r="N45" s="12">
        <f>COUNTIF($V$45:$AK$45,N41)</f>
        <v>0</v>
      </c>
      <c r="O45" s="12">
        <f t="shared" ref="O45:R45" si="11">COUNTIF($V$45:$AK$45,O41)</f>
        <v>0</v>
      </c>
      <c r="P45" s="12">
        <f t="shared" si="11"/>
        <v>0</v>
      </c>
      <c r="Q45" s="12">
        <f t="shared" si="11"/>
        <v>0</v>
      </c>
      <c r="R45" s="12">
        <f t="shared" si="11"/>
        <v>16</v>
      </c>
      <c r="S45" s="12">
        <f t="shared" si="9"/>
        <v>16</v>
      </c>
      <c r="T45" s="7"/>
      <c r="U45" s="43" t="s">
        <v>48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</row>
    <row r="46" spans="1:37" ht="12.75" customHeight="1">
      <c r="A46" s="12">
        <v>5</v>
      </c>
      <c r="B46" s="115" t="s">
        <v>6</v>
      </c>
      <c r="C46" s="116"/>
      <c r="D46" s="116"/>
      <c r="E46" s="116"/>
      <c r="F46" s="116"/>
      <c r="G46" s="117"/>
      <c r="H46" s="30">
        <f t="shared" si="5"/>
        <v>4.9375</v>
      </c>
      <c r="I46" s="32"/>
      <c r="J46" s="46">
        <f t="shared" si="6"/>
        <v>0</v>
      </c>
      <c r="K46" s="47">
        <f t="shared" si="7"/>
        <v>0</v>
      </c>
      <c r="L46" s="9"/>
      <c r="M46" s="43" t="s">
        <v>49</v>
      </c>
      <c r="N46" s="12">
        <f>COUNTIF($V$46:$AK$46,N41)</f>
        <v>0</v>
      </c>
      <c r="O46" s="12">
        <f t="shared" ref="O46:R46" si="12">COUNTIF($V$46:$AK$46,O41)</f>
        <v>0</v>
      </c>
      <c r="P46" s="12">
        <f t="shared" si="12"/>
        <v>0</v>
      </c>
      <c r="Q46" s="12">
        <f t="shared" si="12"/>
        <v>1</v>
      </c>
      <c r="R46" s="12">
        <f t="shared" si="12"/>
        <v>15</v>
      </c>
      <c r="S46" s="12">
        <f t="shared" si="9"/>
        <v>16</v>
      </c>
      <c r="T46" s="7"/>
      <c r="U46" s="43" t="s">
        <v>49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4</v>
      </c>
      <c r="AH46" s="8">
        <v>5</v>
      </c>
      <c r="AI46" s="8">
        <v>5</v>
      </c>
      <c r="AJ46" s="8">
        <v>5</v>
      </c>
      <c r="AK46" s="8">
        <v>5</v>
      </c>
    </row>
    <row r="47" spans="1:37" ht="12.75" customHeight="1">
      <c r="A47" s="12">
        <v>6</v>
      </c>
      <c r="B47" s="115" t="s">
        <v>7</v>
      </c>
      <c r="C47" s="116"/>
      <c r="D47" s="116"/>
      <c r="E47" s="116"/>
      <c r="F47" s="116"/>
      <c r="G47" s="117"/>
      <c r="H47" s="30">
        <f t="shared" si="5"/>
        <v>4.9375</v>
      </c>
      <c r="I47" s="32"/>
      <c r="J47" s="46">
        <f t="shared" si="6"/>
        <v>0</v>
      </c>
      <c r="K47" s="47">
        <f t="shared" si="7"/>
        <v>0</v>
      </c>
      <c r="L47" s="9"/>
      <c r="M47" s="43" t="s">
        <v>50</v>
      </c>
      <c r="N47" s="12">
        <f>COUNTIF($V$47:$AK$47,N41)</f>
        <v>0</v>
      </c>
      <c r="O47" s="12">
        <f t="shared" ref="O47:R47" si="13">COUNTIF($V$47:$AK$47,O41)</f>
        <v>0</v>
      </c>
      <c r="P47" s="12">
        <f t="shared" si="13"/>
        <v>0</v>
      </c>
      <c r="Q47" s="12">
        <f t="shared" si="13"/>
        <v>1</v>
      </c>
      <c r="R47" s="12">
        <f t="shared" si="13"/>
        <v>15</v>
      </c>
      <c r="S47" s="12">
        <f t="shared" si="9"/>
        <v>16</v>
      </c>
      <c r="T47" s="7"/>
      <c r="U47" s="43" t="s">
        <v>50</v>
      </c>
      <c r="V47" s="8">
        <v>5</v>
      </c>
      <c r="W47" s="8">
        <v>5</v>
      </c>
      <c r="X47" s="8">
        <v>5</v>
      </c>
      <c r="Y47" s="8">
        <v>5</v>
      </c>
      <c r="Z47" s="8">
        <v>4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</row>
    <row r="48" spans="1:37" ht="30" customHeight="1">
      <c r="A48" s="12">
        <v>7</v>
      </c>
      <c r="B48" s="115" t="s">
        <v>8</v>
      </c>
      <c r="C48" s="116"/>
      <c r="D48" s="116"/>
      <c r="E48" s="116"/>
      <c r="F48" s="116"/>
      <c r="G48" s="117"/>
      <c r="H48" s="30">
        <f t="shared" si="5"/>
        <v>4.75</v>
      </c>
      <c r="I48" s="32"/>
      <c r="J48" s="46">
        <f t="shared" si="6"/>
        <v>0</v>
      </c>
      <c r="K48" s="47">
        <f t="shared" si="7"/>
        <v>0</v>
      </c>
      <c r="L48" s="9"/>
      <c r="M48" s="44" t="s">
        <v>51</v>
      </c>
      <c r="N48" s="12">
        <f>COUNTIF($V$48:$AK$48,N41)</f>
        <v>0</v>
      </c>
      <c r="O48" s="12">
        <f t="shared" ref="O48:R48" si="14">COUNTIF($V$48:$AK$48,O41)</f>
        <v>0</v>
      </c>
      <c r="P48" s="12">
        <f t="shared" si="14"/>
        <v>1</v>
      </c>
      <c r="Q48" s="12">
        <f t="shared" si="14"/>
        <v>2</v>
      </c>
      <c r="R48" s="12">
        <f t="shared" si="14"/>
        <v>13</v>
      </c>
      <c r="S48" s="12">
        <f t="shared" si="9"/>
        <v>16</v>
      </c>
      <c r="T48" s="7"/>
      <c r="U48" s="44" t="s">
        <v>51</v>
      </c>
      <c r="V48" s="8">
        <v>5</v>
      </c>
      <c r="W48" s="8">
        <v>5</v>
      </c>
      <c r="X48" s="8">
        <v>5</v>
      </c>
      <c r="Y48" s="8">
        <v>5</v>
      </c>
      <c r="Z48" s="8">
        <v>3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4</v>
      </c>
      <c r="AH48" s="8">
        <v>5</v>
      </c>
      <c r="AI48" s="8">
        <v>5</v>
      </c>
      <c r="AJ48" s="8">
        <v>5</v>
      </c>
      <c r="AK48" s="8">
        <v>4</v>
      </c>
    </row>
    <row r="49" spans="1:37" ht="30" customHeight="1">
      <c r="A49" s="12">
        <v>8</v>
      </c>
      <c r="B49" s="115" t="s">
        <v>9</v>
      </c>
      <c r="C49" s="116"/>
      <c r="D49" s="116"/>
      <c r="E49" s="116"/>
      <c r="F49" s="116"/>
      <c r="G49" s="117"/>
      <c r="H49" s="30">
        <f t="shared" si="5"/>
        <v>4.75</v>
      </c>
      <c r="I49" s="32"/>
      <c r="J49" s="46">
        <f t="shared" si="6"/>
        <v>0</v>
      </c>
      <c r="K49" s="47">
        <f t="shared" si="7"/>
        <v>0</v>
      </c>
      <c r="L49" s="9"/>
      <c r="M49" s="44" t="s">
        <v>52</v>
      </c>
      <c r="N49" s="12">
        <f>COUNTIF($V$49:$AK$49,N41)</f>
        <v>0</v>
      </c>
      <c r="O49" s="12">
        <f t="shared" ref="O49:R49" si="15">COUNTIF($V$49:$AK$49,O41)</f>
        <v>0</v>
      </c>
      <c r="P49" s="12">
        <f t="shared" si="15"/>
        <v>1</v>
      </c>
      <c r="Q49" s="12">
        <f t="shared" si="15"/>
        <v>2</v>
      </c>
      <c r="R49" s="12">
        <f t="shared" si="15"/>
        <v>13</v>
      </c>
      <c r="S49" s="12">
        <f t="shared" si="9"/>
        <v>16</v>
      </c>
      <c r="T49" s="7"/>
      <c r="U49" s="44" t="s">
        <v>52</v>
      </c>
      <c r="V49" s="8">
        <v>5</v>
      </c>
      <c r="W49" s="8">
        <v>5</v>
      </c>
      <c r="X49" s="8">
        <v>4</v>
      </c>
      <c r="Y49" s="8">
        <v>5</v>
      </c>
      <c r="Z49" s="8">
        <v>3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</row>
    <row r="50" spans="1:37" ht="27" customHeight="1">
      <c r="A50" s="12">
        <v>9</v>
      </c>
      <c r="B50" s="115" t="s">
        <v>37</v>
      </c>
      <c r="C50" s="116"/>
      <c r="D50" s="116"/>
      <c r="E50" s="116"/>
      <c r="F50" s="116"/>
      <c r="G50" s="117"/>
      <c r="H50" s="30">
        <f t="shared" si="5"/>
        <v>4.8666666666666663</v>
      </c>
      <c r="I50" s="32"/>
      <c r="J50" s="46">
        <f t="shared" si="6"/>
        <v>1</v>
      </c>
      <c r="K50" s="47">
        <f>J50/(J50+S50)</f>
        <v>6.25E-2</v>
      </c>
      <c r="L50" s="9"/>
      <c r="M50" s="44" t="s">
        <v>53</v>
      </c>
      <c r="N50" s="12">
        <f>COUNTIF($V$50:$AK$50,N41)</f>
        <v>0</v>
      </c>
      <c r="O50" s="12">
        <f t="shared" ref="O50:R50" si="16">COUNTIF($V$50:$AK$50,O41)</f>
        <v>0</v>
      </c>
      <c r="P50" s="12">
        <f t="shared" si="16"/>
        <v>0</v>
      </c>
      <c r="Q50" s="12">
        <f t="shared" si="16"/>
        <v>2</v>
      </c>
      <c r="R50" s="12">
        <f t="shared" si="16"/>
        <v>13</v>
      </c>
      <c r="S50" s="12">
        <f t="shared" si="9"/>
        <v>15</v>
      </c>
      <c r="T50" s="7"/>
      <c r="U50" s="44" t="s">
        <v>53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/>
      <c r="AH50" s="8">
        <v>5</v>
      </c>
      <c r="AI50" s="8">
        <v>5</v>
      </c>
      <c r="AJ50" s="8">
        <v>5</v>
      </c>
      <c r="AK50" s="8">
        <v>4</v>
      </c>
    </row>
    <row r="51" spans="1:37" ht="27.75" customHeight="1">
      <c r="A51" s="131" t="s">
        <v>13</v>
      </c>
      <c r="B51" s="132"/>
      <c r="C51" s="132"/>
      <c r="D51" s="132"/>
      <c r="E51" s="132"/>
      <c r="F51" s="132"/>
      <c r="G51" s="133"/>
      <c r="H51" s="56">
        <f>AVERAGE(H42:H50)</f>
        <v>4.8185185185185189</v>
      </c>
      <c r="I51" s="49"/>
      <c r="J51" s="130" t="s">
        <v>62</v>
      </c>
      <c r="K51" s="130"/>
      <c r="L51" s="50">
        <f>SUM(J42:J50)</f>
        <v>1</v>
      </c>
      <c r="M51" s="7"/>
      <c r="N51" s="7"/>
      <c r="O51" s="7"/>
      <c r="P51" s="7"/>
      <c r="Q51" s="7"/>
      <c r="R51" s="7"/>
      <c r="S51" s="7"/>
      <c r="T51" s="7"/>
    </row>
    <row r="54" spans="1:37">
      <c r="B54" s="15" t="s">
        <v>87</v>
      </c>
    </row>
    <row r="55" spans="1:37">
      <c r="B55" s="15" t="s">
        <v>88</v>
      </c>
    </row>
    <row r="142" spans="21:21" ht="13.5" thickBot="1"/>
    <row r="143" spans="21:21" ht="13.5" thickBot="1">
      <c r="U143" s="4" t="e">
        <f>SUM(#REF!)</f>
        <v>#REF!</v>
      </c>
    </row>
  </sheetData>
  <mergeCells count="63">
    <mergeCell ref="V11:Z11"/>
    <mergeCell ref="H10:I10"/>
    <mergeCell ref="H11:I11"/>
    <mergeCell ref="A10:G10"/>
    <mergeCell ref="A11:G11"/>
    <mergeCell ref="V14:Z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Z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Zbirni prikaz - nastavnici</vt:lpstr>
      <vt:lpstr>Zbirni prikaz - saradnici</vt:lpstr>
      <vt:lpstr>Prosecne ocene</vt:lpstr>
      <vt:lpstr>1. Dr Milena Djurkovic Pantelic</vt:lpstr>
      <vt:lpstr>2.Dr Ruzica Jovanovic</vt:lpstr>
      <vt:lpstr>3.Dr Milena Djurkovic Pantelic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2014-03-31T11:59:41Z</cp:lastPrinted>
  <dcterms:created xsi:type="dcterms:W3CDTF">2009-03-12T18:48:12Z</dcterms:created>
  <dcterms:modified xsi:type="dcterms:W3CDTF">2015-12-07T22:10:07Z</dcterms:modified>
</cp:coreProperties>
</file>